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61" documentId="8_{287CD902-0F0E-4900-9291-14369FBECD84}" xr6:coauthVersionLast="47" xr6:coauthVersionMax="47" xr10:uidLastSave="{CDCA85E2-53A7-4ED1-987B-07B4C0A920BC}"/>
  <bookViews>
    <workbookView xWindow="-120" yWindow="-120" windowWidth="29040" windowHeight="15720" xr2:uid="{F50EBDA9-D3C2-4A16-A62E-8F1E62F34F40}"/>
  </bookViews>
  <sheets>
    <sheet name="Douglas Shaw"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<sst xmlns="http://schemas.openxmlformats.org/spreadsheetml/2006/main" count="2142" uniqueCount="593">
  <si>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</si>
  <si>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</si>
  <si>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</si>
  <si>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</si>
  <si>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</si>
  <si>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</si>
  <si>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</si>
  <si>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</si>
  <si>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</si>
  <si>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</si>
  <si>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</si>
  <si>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</si>
  <si>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</si>
  <si>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</si>
  <si>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</si>
  <si>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</si>
  <si>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</si>
  <si>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</si>
  <si>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</si>
  <si>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</si>
  <si>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</si>
  <si>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</si>
  <si>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</si>
  <si>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</si>
  <si>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</si>
  <si>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</si>
  <si>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</si>
  <si>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</si>
  <si>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</si>
  <si>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</si>
  <si>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</si>
  <si>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</si>
  <si>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</si>
  <si>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</si>
  <si>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</si>
  <si>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</si>
  <si>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</si>
  <si>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</si>
  <si>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</si>
  <si>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</si>
  <si>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</si>
  <si>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</si>
  <si>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</si>
  <si>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</si>
  <si>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</si>
  <si>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</si>
  <si>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</si>
  <si>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</si>
  <si>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</si>
  <si>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</si>
  <si>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</si>
  <si>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</si>
  <si>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</si>
  <si>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</si>
  <si>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</si>
  <si>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</si>
  <si>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</si>
  <si>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</si>
  <si>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</si>
  <si>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</si>
  <si>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</si>
  <si>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</si>
  <si>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</si>
  <si>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</si>
  <si>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</si>
  <si>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</si>
  <si>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</si>
  <si>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</si>
  <si>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</si>
  <si>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</si>
  <si>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</si>
  <si>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</si>
  <si>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</si>
  <si>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</si>
  <si>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</si>
  <si>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</si>
  <si>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</si>
  <si>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</si>
  <si>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</si>
  <si>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</si>
  <si>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</si>
  <si>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</si>
  <si>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</si>
  <si>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</si>
  <si>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</si>
  <si>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</si>
  <si>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</si>
  <si>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</si>
  <si>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</si>
  <si>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</si>
  <si>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</si>
  <si>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</si>
  <si>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</si>
  <si>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</si>
  <si>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</si>
  <si>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</si>
  <si>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</si>
  <si>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</si>
  <si>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</si>
  <si>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</si>
  <si>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</si>
  <si>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</si>
  <si>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</si>
  <si>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</si>
  <si>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</si>
  <si>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</si>
  <si>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</si>
  <si>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</si>
  <si>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</si>
  <si>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</si>
  <si>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</si>
  <si>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</si>
  <si>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</si>
  <si>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</si>
  <si>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</si>
  <si>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</si>
  <si>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</si>
  <si>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</si>
  <si>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</si>
  <si>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</si>
  <si>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</si>
  <si>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</si>
  <si>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</si>
  <si>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</si>
  <si>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</si>
  <si>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</si>
  <si>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</si>
  <si>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</si>
  <si>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</si>
  <si>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</si>
  <si>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</si>
  <si>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</si>
  <si>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</si>
  <si>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</si>
  <si>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</si>
  <si>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</si>
  <si>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</si>
  <si>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</si>
  <si>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</si>
  <si>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</si>
  <si>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</si>
  <si>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</si>
  <si>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</si>
  <si>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</si>
  <si>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</si>
  <si>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</si>
  <si>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</si>
  <si>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</si>
  <si>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</si>
  <si>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</si>
  <si>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</si>
  <si>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</si>
  <si>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</si>
  <si>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</si>
  <si>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</si>
  <si>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</si>
  <si>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</si>
  <si>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</si>
  <si>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</si>
  <si>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</si>
  <si>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</si>
  <si>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</si>
  <si>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</si>
  <si>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</si>
  <si>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</si>
  <si>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</si>
  <si>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</si>
  <si>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</si>
  <si>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</si>
  <si>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</si>
  <si>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</si>
  <si>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</si>
  <si>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</si>
  <si>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</si>
  <si>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</si>
  <si>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</si>
  <si>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</si>
  <si>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Douglas Shaw</t>
  </si>
  <si>
    <t>AotT</t>
  </si>
  <si>
    <t>AoC November 07 Conduct Points</t>
  </si>
  <si>
    <t>AoC December 07 Conduct Points</t>
  </si>
  <si>
    <t>AoC January 08 Conduct Points</t>
  </si>
  <si>
    <t>AoC Feb 08 Conduct Points</t>
  </si>
  <si>
    <t>AoC Feb 08 Award Points</t>
  </si>
  <si>
    <t>AoC March 08 Conduct Points</t>
  </si>
  <si>
    <t>AoC April 08 Conduct Points</t>
  </si>
  <si>
    <t>AoC April 08 Award Points</t>
  </si>
  <si>
    <t>AoC April 08 OBD Points</t>
  </si>
  <si>
    <t>AoC May 08 Conduct Points</t>
  </si>
  <si>
    <t>AoC May 08 Award Points</t>
  </si>
  <si>
    <t>AoC June Conduct Points</t>
  </si>
  <si>
    <t>AoC July Conduct Points</t>
  </si>
  <si>
    <t>August AoC Conduct Points</t>
  </si>
  <si>
    <t>Sept AoC Conduct Points</t>
  </si>
  <si>
    <t>Oct 08 AoC Conduct Points</t>
  </si>
  <si>
    <t>Nov 08 AoC Award/Conduct Points</t>
  </si>
  <si>
    <t>Dec 08 AoC Award/Conduct Points</t>
  </si>
  <si>
    <t>January 2009 conduct points.</t>
  </si>
  <si>
    <t>Conduct/Award Points February 2009</t>
  </si>
  <si>
    <t>March 09 Award/Conduct Points</t>
  </si>
  <si>
    <t>DSM Award for tournament work</t>
  </si>
  <si>
    <t>Conduct and Award Points May 2009</t>
  </si>
  <si>
    <t>June 2009 Conduct and Award Points</t>
  </si>
  <si>
    <t>July 2009 Award and Conduct Points</t>
  </si>
  <si>
    <t>Award and Conduct Points for August 2009</t>
  </si>
  <si>
    <t>October 2009 Award and Conduct Points</t>
  </si>
  <si>
    <t>November 2009 Award and Conduct Points</t>
  </si>
  <si>
    <t>Award and Conduct Points December 2009</t>
  </si>
  <si>
    <t>March 2010 Award and Conduct Points</t>
  </si>
  <si>
    <t>April 2010 Award and Conduct Points</t>
  </si>
  <si>
    <t>May 2010 Award and Conduct Points AotC</t>
  </si>
  <si>
    <t>June 2010 Award and Conduct Points</t>
  </si>
  <si>
    <t>July 2010 Award and Conduct Points</t>
  </si>
  <si>
    <t>September 2010 Award and Conduct Points</t>
  </si>
  <si>
    <t>Award Points, DSO</t>
  </si>
  <si>
    <t>Oct. 2010 Award and Conduct Points</t>
  </si>
  <si>
    <t>November 2010 Award and Conduct Points</t>
  </si>
  <si>
    <t>December 2010 Award and Conduct Points</t>
  </si>
  <si>
    <t>January 2011 Conduct Points</t>
  </si>
  <si>
    <t>April 2011 Conduct Points</t>
  </si>
  <si>
    <t>April 2011 Award Points</t>
  </si>
  <si>
    <t>March 2011 Conduct Points</t>
  </si>
  <si>
    <t>February 2011 Conduct Points</t>
  </si>
  <si>
    <t>February 2011 Award Points</t>
  </si>
  <si>
    <t>July 2011 Conduct Points</t>
  </si>
  <si>
    <t>July 2011 Award Points</t>
  </si>
  <si>
    <t>June 2011 Conduct Points</t>
  </si>
  <si>
    <t>May 2011 Conduct Points</t>
  </si>
  <si>
    <t>September 2011 Conduct Points</t>
  </si>
  <si>
    <t>September 2011 Award Points</t>
  </si>
  <si>
    <t>August 2011 Conduct Points</t>
  </si>
  <si>
    <t>August 2011 Award Points</t>
  </si>
  <si>
    <t>October 2011 conduct points</t>
  </si>
  <si>
    <t>November 2011 award points</t>
  </si>
  <si>
    <t>November 2011 conduct points</t>
  </si>
  <si>
    <t>Distinguished Service Order decoration Jan 2012</t>
  </si>
  <si>
    <t>February 2012 Points</t>
  </si>
  <si>
    <t>March 2012 Points</t>
  </si>
  <si>
    <t>April 2012 Points</t>
  </si>
  <si>
    <t>May 2012 Points</t>
  </si>
  <si>
    <t>June 2012 Points</t>
  </si>
  <si>
    <t>August 2012 Points</t>
  </si>
  <si>
    <t>September 2012 Points</t>
  </si>
  <si>
    <t>October 2012 Points</t>
  </si>
  <si>
    <t>Nov 2012 Points</t>
  </si>
  <si>
    <t>Dec 2012 Points</t>
  </si>
  <si>
    <t>GCM Award</t>
  </si>
  <si>
    <t>Jan 2013 Points</t>
  </si>
  <si>
    <t>Feb 2013 Points</t>
  </si>
  <si>
    <t>March 2013 Points</t>
  </si>
  <si>
    <t>May 2013 Points</t>
  </si>
  <si>
    <t>June 2013 Points</t>
  </si>
  <si>
    <t>Good Conduct Medal</t>
  </si>
  <si>
    <t>Admin Points AotC Army Commander (July)</t>
  </si>
  <si>
    <t>Admin Points AotC Army Commander (August)</t>
  </si>
  <si>
    <t>April 2013 Points</t>
  </si>
  <si>
    <t>Aug 2013 Points</t>
  </si>
  <si>
    <t>July 2013 Points</t>
  </si>
  <si>
    <t>Sept 2013 Points</t>
  </si>
  <si>
    <t>Admin Points AotC Army Commander (Sept/Oct)</t>
  </si>
  <si>
    <t>December Points</t>
  </si>
  <si>
    <t>January 2014 Points</t>
  </si>
  <si>
    <t>Admin Points AotC Army Commander (Nov/Dec)</t>
  </si>
  <si>
    <t>Admin Points AotC Army Commander (Jan., 2014)</t>
  </si>
  <si>
    <t>February Points</t>
  </si>
  <si>
    <t>Admin Points AotP Army Commander (Feb., 2014)</t>
  </si>
  <si>
    <t>March Points</t>
  </si>
  <si>
    <t>April Awards</t>
  </si>
  <si>
    <t>Admin Points AotC Army Commander (Mar/Apr)</t>
  </si>
  <si>
    <t>May 2014 Points</t>
  </si>
  <si>
    <t>Admin Points AotC Army Commander (May/Jun)</t>
  </si>
  <si>
    <t>July Points</t>
  </si>
  <si>
    <t>Exemplary Service &amp; Good Conduct Medal (UACS)</t>
  </si>
  <si>
    <t>OSM, ESM, GCM for 1st Year AotC AC Service</t>
  </si>
  <si>
    <t>Admin Points AotC Army Commander (Aug/Sept, 2014)</t>
  </si>
  <si>
    <t>August Awards 2014</t>
  </si>
  <si>
    <t>September Awards 2014</t>
  </si>
  <si>
    <t>Admin Points AotC Army Commander (Oct/Nov, 2014)</t>
  </si>
  <si>
    <t>Admin Points AotC Army Commander (Dec, 2014)</t>
  </si>
  <si>
    <t>Jan Awards 2015</t>
  </si>
  <si>
    <t>AotC Co admin points Jan 2015</t>
  </si>
  <si>
    <t>Feb Awards 2015</t>
  </si>
  <si>
    <t>AotC Co admin points Feb. 2015</t>
  </si>
  <si>
    <t>Mar Awards 2015</t>
  </si>
  <si>
    <t>AotC Co admin points Mar. 2015</t>
  </si>
  <si>
    <t>April Awards 2015</t>
  </si>
  <si>
    <t>AotC Co admin points Apr. 2015</t>
  </si>
  <si>
    <t>May Awards 2015</t>
  </si>
  <si>
    <t>AotC CO admin pts May 2015</t>
  </si>
  <si>
    <t>AotC CO admin pts June/July 2015</t>
  </si>
  <si>
    <t>July Awards 2015</t>
  </si>
  <si>
    <t>AotC Co admin points Aug. 2015</t>
  </si>
  <si>
    <t>August Awards 2015</t>
  </si>
  <si>
    <t>AotC Co admin points OCT. 2015</t>
  </si>
  <si>
    <t>AotC Co admin points Nov 2015</t>
  </si>
  <si>
    <t>Sept, Oct &amp; Nov Awards 2015</t>
  </si>
  <si>
    <t>AotC Co admin points Jan. 2016</t>
  </si>
  <si>
    <t>Dec 2015 &amp; Jan 2016 Awards</t>
  </si>
  <si>
    <t>Defender of the Union 3/1/2016</t>
  </si>
  <si>
    <t>April 2016 Awards</t>
  </si>
  <si>
    <t>March 2016 Awards</t>
  </si>
  <si>
    <t>March 2016 Awards revised</t>
  </si>
  <si>
    <t>April 2016 Awards revised</t>
  </si>
  <si>
    <t>June 2016 Muster Points</t>
  </si>
  <si>
    <t>July 2016 Muster Points</t>
  </si>
  <si>
    <t>August 2016 Muster Points</t>
  </si>
  <si>
    <t>September 2016 Muster Points</t>
  </si>
  <si>
    <t>October 2016 Muster Points</t>
  </si>
  <si>
    <t>November 2016 Muster Points</t>
  </si>
  <si>
    <t>May 17 Muster</t>
  </si>
  <si>
    <t>Apr 17 Muster</t>
  </si>
  <si>
    <t>Mar 17 Muster</t>
  </si>
  <si>
    <t>Feb 17 Muster</t>
  </si>
  <si>
    <t>Jan 17 Muster</t>
  </si>
  <si>
    <t>August Muster Points</t>
  </si>
  <si>
    <t>Septmber Muster Points</t>
  </si>
  <si>
    <t>Conduct Points Muster (Aug - Nov 17)</t>
  </si>
  <si>
    <t>3 Sheridan awards for 2015/16</t>
  </si>
  <si>
    <t>Oct 17 Muster</t>
  </si>
  <si>
    <t>November 17 Muster</t>
  </si>
  <si>
    <t>Dec-2017 OBD</t>
  </si>
  <si>
    <t>Jan-2018 Muster</t>
  </si>
  <si>
    <t>Feb-2018 Muster &amp; Awards</t>
  </si>
  <si>
    <t>Mar-2018 Muser &amp; Awards</t>
  </si>
  <si>
    <t>May-18 Muster &amp; Awards</t>
  </si>
  <si>
    <t>Jun-18 Muster &amp; Awards</t>
  </si>
  <si>
    <t>Jul-18 Muster &amp; Awards</t>
  </si>
  <si>
    <t>Aug-18 Muster &amp; Awards</t>
  </si>
  <si>
    <t>Sep-18 Muster &amp; Awards</t>
  </si>
  <si>
    <t>Oct-18 Muster &amp; Awards</t>
  </si>
  <si>
    <t>Nov-18 Muster &amp; Awards</t>
  </si>
  <si>
    <t>Jan-19 Muster &amp; Awards</t>
  </si>
  <si>
    <t>Mar-19 Awards &amp; Muster</t>
  </si>
  <si>
    <t>Apr-19 Awards &amp; Muster</t>
  </si>
  <si>
    <t>May-19 Awards &amp; Muster</t>
  </si>
  <si>
    <t>July-19 Awards &amp; Muster</t>
  </si>
  <si>
    <t>June-2019 Awards and Muster</t>
  </si>
  <si>
    <t>Aug-19 Awards &amp; Muster</t>
  </si>
  <si>
    <t>Sept-19 Awards &amp; Muster</t>
  </si>
  <si>
    <t>Oct-19 Awards &amp; Muster</t>
  </si>
  <si>
    <t>Nov-2019 Awards &amp; Muster</t>
  </si>
  <si>
    <t>Dec-2019 Award &amp; Muster</t>
  </si>
  <si>
    <t>Jan-2020 Awards &amp; Muster</t>
  </si>
  <si>
    <t>Feb-2020 Awards &amp; Muster</t>
  </si>
  <si>
    <t>Mar-20 Awards &amp; Muster</t>
  </si>
  <si>
    <t>Apr-20 Awards and Muster</t>
  </si>
  <si>
    <t>May-20 Awards &amp; Muster</t>
  </si>
  <si>
    <t>June-2020 Awards &amp; Muster</t>
  </si>
  <si>
    <t>Jul-20 Awars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</si>
  <si>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</si>
  <si>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</si>
  <si>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</si>
  <si>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</si>
  <si>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</si>
  <si>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</si>
  <si>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</si>
  <si>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</si>
  <si>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May-2021 Awards &amp; Muster</t>
  </si>
  <si>
    <t>Jun-21 Awards &amp; Muster</t>
  </si>
  <si>
    <t>Jul-21 Awards &amp; Muster</t>
  </si>
  <si>
    <t>Aug-21 Awards &amp; Muster</t>
  </si>
  <si>
    <t>Sep-2021 Awards &amp; Muster</t>
  </si>
  <si>
    <t>Oct-21 Awards &amp; Muster</t>
  </si>
  <si>
    <t>Combat Badge JAN 21</t>
  </si>
  <si>
    <t>Ellsworth Medal</t>
  </si>
  <si>
    <t>Eagle Medal (1)</t>
  </si>
  <si>
    <t>U.S. Grant Medal (1)</t>
  </si>
  <si>
    <t>U.S. Grant Medal (2)</t>
  </si>
  <si>
    <t>Lincoln Medal (1)</t>
  </si>
  <si>
    <t>Douglas Shaw, USA</t>
  </si>
  <si>
    <t>Giorgio Beacco, CSA</t>
  </si>
  <si>
    <t>WDS Antietam</t>
  </si>
  <si>
    <t>Lars Wistedt, USA</t>
  </si>
  <si>
    <t>TS Shiloh</t>
  </si>
  <si>
    <t>Other (Enter description in Comments including # turns) /0</t>
  </si>
  <si>
    <t>Michael Gandt, CSA</t>
  </si>
  <si>
    <t>Klaus Kuhlmann, CSA</t>
  </si>
  <si>
    <t>Pat Thompson, USA</t>
  </si>
  <si>
    <t>WDS Gettysburg</t>
  </si>
  <si>
    <t>The Climax2 /32</t>
  </si>
  <si>
    <t>.</t>
  </si>
  <si>
    <t>Joseph Medeiros, CSA</t>
  </si>
  <si>
    <t>WDS Chickamauga</t>
  </si>
  <si>
    <t>WDS Chancellorsville</t>
  </si>
  <si>
    <t>Derald Riggs, USA</t>
  </si>
  <si>
    <t>Struggle for Control /200</t>
  </si>
  <si>
    <t>Francois Chatain, USA</t>
  </si>
  <si>
    <t>David Danner, USA</t>
  </si>
  <si>
    <t>John Dragan, CSA</t>
  </si>
  <si>
    <t>Mark Lichtenberg, USA</t>
  </si>
  <si>
    <t>WDS Atlanta</t>
  </si>
  <si>
    <t>Alvin Baker, USA</t>
  </si>
  <si>
    <t>WDS Shiloh</t>
  </si>
  <si>
    <t>Gene Van Hook, USA</t>
  </si>
  <si>
    <t>Derek Squires, USA</t>
  </si>
  <si>
    <t>Randall Sickbert, USA</t>
  </si>
  <si>
    <t>WDS Ozark</t>
  </si>
  <si>
    <t>Jason Campbell (closed), USA</t>
  </si>
  <si>
    <t>Aldo Miccio, USA</t>
  </si>
  <si>
    <t>Joe Mishurda, USA</t>
  </si>
  <si>
    <t>Vincent Barker, CSA</t>
  </si>
  <si>
    <t>Philip Roubaud, USA</t>
  </si>
  <si>
    <t>Robert Roda, CSA</t>
  </si>
  <si>
    <t>Larry Kocher, CSA</t>
  </si>
  <si>
    <t>Campaign. Defense in depth of the Rappahannock.</t>
  </si>
  <si>
    <t>Edward McGrath, CSA</t>
  </si>
  <si>
    <t>John Brogden (closed), CSA</t>
  </si>
  <si>
    <t>Steve Real, CSA</t>
  </si>
  <si>
    <t>Bill Goodman, CSA</t>
  </si>
  <si>
    <t>Rich Walker, CSA</t>
  </si>
  <si>
    <t>Dale Blair, CSA</t>
  </si>
  <si>
    <t>Charles Schmidt, CSA</t>
  </si>
  <si>
    <t>Graham Evans, CSA</t>
  </si>
  <si>
    <t>Willie Tisdale, CSA</t>
  </si>
  <si>
    <t>John Armstrong, USA</t>
  </si>
  <si>
    <t>Nick DeStefano, CSA</t>
  </si>
  <si>
    <t>Roger Hulinsky, CSA</t>
  </si>
  <si>
    <t>Carlo Bonferroni, CSA</t>
  </si>
  <si>
    <t>Todd Pollard, CSA</t>
  </si>
  <si>
    <t>George Denney, USA</t>
  </si>
  <si>
    <t>Tim Reneau, CSA</t>
  </si>
  <si>
    <t>Robert Frost, USA</t>
  </si>
  <si>
    <t>Ken Miller (closed), CSA</t>
  </si>
  <si>
    <t>Worth Dying For (fixed arrivals) /18</t>
  </si>
  <si>
    <t>Robert Weir, CSA</t>
  </si>
  <si>
    <t>Dwight McBride, USA</t>
  </si>
  <si>
    <t>Jeff Laub, USA</t>
  </si>
  <si>
    <t>Owen Evans, CSA</t>
  </si>
  <si>
    <t>Drexel Ringbloom, USA</t>
  </si>
  <si>
    <t>Gary Krenek, CSA</t>
  </si>
  <si>
    <t>Boyd Denner, CSA</t>
  </si>
  <si>
    <t>Jon Thayer, CSA</t>
  </si>
  <si>
    <t>Dirk Gross, USA</t>
  </si>
  <si>
    <t>Daniel Kurkimilis, CSA</t>
  </si>
  <si>
    <t>Tim Miller, CSA</t>
  </si>
  <si>
    <t>The Climax /32</t>
  </si>
  <si>
    <t>Jim Garner, CSA</t>
  </si>
  <si>
    <t>Paul Ayers, USA</t>
  </si>
  <si>
    <t>Tom Moore, CSA</t>
  </si>
  <si>
    <t>Nicholas Kunz, CSA</t>
  </si>
  <si>
    <t>Sascha Marx, CSA</t>
  </si>
  <si>
    <t>Giovanni Boffi, CSA</t>
  </si>
  <si>
    <t>Tom Phillips, CSA</t>
  </si>
  <si>
    <t>Bruce Klem, CSA</t>
  </si>
  <si>
    <t>Neil Thomas, CSA</t>
  </si>
  <si>
    <t>WDS Peninsula</t>
  </si>
  <si>
    <t>John Newton, CSA</t>
  </si>
  <si>
    <t>Dane Rosell, CSA</t>
  </si>
  <si>
    <t>Scott Ludwig, CSA</t>
  </si>
  <si>
    <t>Neal Hebert, CSA</t>
  </si>
  <si>
    <t>David Groce, USA</t>
  </si>
  <si>
    <t>Dwain Cunningham, CSA</t>
  </si>
  <si>
    <t>Andrew Kinghorn, USA</t>
  </si>
  <si>
    <t>Kerry Vannada, CSA</t>
  </si>
  <si>
    <t>David Smiley, CSA</t>
  </si>
  <si>
    <t>Norwood Sparrowhawk, CSA</t>
  </si>
  <si>
    <t>Weather08_Dec 13th 6am.scn /36</t>
  </si>
  <si>
    <t>Mike Burns, CSA</t>
  </si>
  <si>
    <t>Gary Schofield, CSA</t>
  </si>
  <si>
    <t>Billy Ray Wagenseller, CSA</t>
  </si>
  <si>
    <t>Ronald Bolton, CSA</t>
  </si>
  <si>
    <t>Justin Kowal, CSA</t>
  </si>
  <si>
    <t>Miguel Ruiz, CSA</t>
  </si>
  <si>
    <t>Andy Taylor, CSA</t>
  </si>
  <si>
    <t>Emilio Suarez, CSA</t>
  </si>
  <si>
    <t>WDS Franklin</t>
  </si>
  <si>
    <t>Cam_Chickamauga Sept. 1863(w).scn /35</t>
  </si>
  <si>
    <t>Patrick Hollevoet, CSA</t>
  </si>
  <si>
    <t>Tony Beyersdorf, CSA</t>
  </si>
  <si>
    <t>WDS Vicksburg</t>
  </si>
  <si>
    <t>Mark Truitt, CSA</t>
  </si>
  <si>
    <t>WDS Shenandoah</t>
  </si>
  <si>
    <t>!!What if Cleburne Attacks /23</t>
  </si>
  <si>
    <t>!!What if Fortress Rosecrans /40</t>
  </si>
  <si>
    <t>Aleksander Krolikowski, CSA</t>
  </si>
  <si>
    <t>John Brogden, USA</t>
  </si>
  <si>
    <t>og_c1u1.scn 1. OAK GROVE (Historical battle setup): June 25, 1862 /23</t>
  </si>
  <si>
    <t>offogot_c1u3.scn 3. Beaver Dam to Gaines's Mill - June 26-27, 1862 /81</t>
  </si>
  <si>
    <t>133 SR_Murfreesboro (025_Winter).scn /40</t>
  </si>
  <si>
    <t>Gerald Jensen, CSA</t>
  </si>
  <si>
    <t>David Moser, CSA</t>
  </si>
  <si>
    <t>Pemberton Gets Help Tournament_Battle for Auburn /38</t>
  </si>
  <si>
    <t>Pemberton Gets Help Tournament_Port Gibson /38</t>
  </si>
  <si>
    <t>Robert Busey, CSA</t>
  </si>
  <si>
    <t>Denny Holt, CSA</t>
  </si>
  <si>
    <t>Blake Strickler, CSA</t>
  </si>
  <si>
    <t>Lynn Newell, USA</t>
  </si>
  <si>
    <t>Tim Isgro, CSA</t>
  </si>
  <si>
    <t>Atle Jenssen, USA</t>
  </si>
  <si>
    <t>Alessandro Staccioli, CSA</t>
  </si>
  <si>
    <t>Emmette Bird, CSA</t>
  </si>
  <si>
    <t>WDS Corinth</t>
  </si>
  <si>
    <t>Cameron McOmish, CSA</t>
  </si>
  <si>
    <t>Mike Hagerty, CSA</t>
  </si>
  <si>
    <t>Jan Welleman, CSA</t>
  </si>
  <si>
    <t>Joseph Meyer, USA</t>
  </si>
  <si>
    <t>John Fogarty, USA</t>
  </si>
  <si>
    <t>Rudy Zodda, CSA</t>
  </si>
  <si>
    <t>Ned Simms, USA</t>
  </si>
  <si>
    <t>Michael Dowling, USA</t>
  </si>
  <si>
    <t>Denis J. McBride, CSA</t>
  </si>
  <si>
    <t>McClellan Medal (1)</t>
  </si>
  <si>
    <t>Eagle Medal (2)</t>
  </si>
  <si>
    <t>Bill Schmitt (closed), CSA</t>
  </si>
  <si>
    <t>026: 2BR_Groveton V.3 [10 Turns]</t>
  </si>
  <si>
    <t>Other (Not Listed Above or Unknown)</t>
  </si>
  <si>
    <t>043: Ant_North Woods (Historical) [16 Turns]</t>
  </si>
  <si>
    <t>131: Weather_Henry Hill [12 Turns]</t>
  </si>
  <si>
    <t>053: CM_Cedar Mountain (Historical) [21 Turns]</t>
  </si>
  <si>
    <t>009: p_Perryville V.4 (meet) [35 Turns]</t>
  </si>
  <si>
    <t>020C: A Concentration of Confederates [46 Turns]</t>
  </si>
  <si>
    <t>080C: May 1863 Equal Fight [40 Turns]</t>
  </si>
  <si>
    <t>087C: Burnt Bridges V.1 [90 Turns]</t>
  </si>
  <si>
    <t>008: Rocky Face Meeting Engagement V.3 [46 Turns]</t>
  </si>
  <si>
    <t>190: Meet_2nd Bull Run [45 Turns]</t>
  </si>
  <si>
    <t>097: Jk_Van Dorn Arrives [40 Turns]</t>
  </si>
  <si>
    <t>005: p_Perryville V.2 (meet) [38 Turns]</t>
  </si>
  <si>
    <t>090: Peachtree July 20 V.1 [30 Turns]</t>
  </si>
  <si>
    <t>006: Rocky Face Meeting Engagement V.1 [46 Turns]</t>
  </si>
  <si>
    <t>004F: Nov 21st 6am V1. [40 Turns]</t>
  </si>
  <si>
    <t>03e: Spring River_What If [27 Turn]</t>
  </si>
  <si>
    <t>054: CM_Cedar Mountain V.1 [21 Turns]</t>
  </si>
  <si>
    <t>001: p_Perryville (h) [15 Turns]</t>
  </si>
  <si>
    <t>004: Sharpsburg – June 25 1863 (Var. 21) [24 Turns]</t>
  </si>
  <si>
    <t>006: The Raid – June 29 1863 (Var. 13) [13 Turns]</t>
  </si>
  <si>
    <t>!historical 1.1 Gettysburg - July 1 1863 [44 Turns]</t>
  </si>
  <si>
    <t>090: Block the Crossings (Var. 3) [37 Turns]</t>
  </si>
  <si>
    <t>005: Aldie – June 17 1863 (Var. 4) [72 Turns]</t>
  </si>
  <si>
    <t>192: Meet_Chantilly [26 Turns]</t>
  </si>
  <si>
    <t>008: 1BR_Bull Run V.6 [40 Turns]</t>
  </si>
  <si>
    <t>017: 2BR_2nd Bull Run V.3 [36 Turns]</t>
  </si>
  <si>
    <t>294: Collision in Maryland (Var. 2) [205 Turns]</t>
  </si>
  <si>
    <t>030: Halt the Pursuit (Var. 2) [68 Turns]</t>
  </si>
  <si>
    <t>051: Ch_Chantilly V.1 [55 Turns]</t>
  </si>
  <si>
    <t>068: Gap_Gaps to Manassas [86 Turns]</t>
  </si>
  <si>
    <t>060: H_Hagerstown [86 Turns]</t>
  </si>
  <si>
    <t>281: Winchester Redux III (Var. 7) [216 Turns]</t>
  </si>
  <si>
    <t>096: gm_A Great Clash North of the Cumberland (w) [40 Turns]</t>
  </si>
  <si>
    <t>Raid on Stephenson’s Depot [18 Turns]</t>
  </si>
  <si>
    <t>087: frk_Battle for Kentucky [40 Turns]</t>
  </si>
  <si>
    <t>011: Resaca May 14th Historical [36 Turns]</t>
  </si>
  <si>
    <t>079: Weather_2BR_2nd Bull Run V.8 [81 Turns]</t>
  </si>
  <si>
    <t>067: SM_South Mountain V.3 [42 Turns]</t>
  </si>
  <si>
    <t>03: Wilson’s Creek_Histscn [21 Turns]</t>
  </si>
  <si>
    <t>100: MS_Advance onto Mill S. (Hist) [12 Turns]</t>
  </si>
  <si>
    <t>024: FD_Day 1 (Hist) [21 Turns]</t>
  </si>
  <si>
    <t>144: Sh_Battle of Shiloh (Hist) [86 Turns]</t>
  </si>
  <si>
    <t>157: Sh_The Hornet’s Nest (Hist) [9 Turns]</t>
  </si>
  <si>
    <t>02a: Hist Beaver Dam June 26 [23 Turns]</t>
  </si>
  <si>
    <t>014: 2BR_2nd Bull Run (Historical) [81 Turns]</t>
  </si>
  <si>
    <t>079C: May 1863 Blind Meet [46 Turns]</t>
  </si>
  <si>
    <t>05d: Camp_Savage Station to Malvern Hill [174 Turns]</t>
  </si>
  <si>
    <t>037: sr_Breckinridge Attack (h) [9 Turns]</t>
  </si>
  <si>
    <t>068C: May 3rd (Full Field) [46 Turns]</t>
  </si>
  <si>
    <t>088: Meeting Engagement! (Var. 7) [213 Turns]</t>
  </si>
  <si>
    <t>071: chatt_Missionary Ridge Nov 23rd (h) [80 Turns]</t>
  </si>
  <si>
    <t>013: CK_Calf Killer Creek [40 Turns]</t>
  </si>
  <si>
    <t>001: Rocky Face Ridge May 8 Historical [37 Turns]</t>
  </si>
  <si>
    <t>021: Resaca May 15th Historical [26 Turns]</t>
  </si>
  <si>
    <t>045: New Hope May 25 4pm [15 Turns]</t>
  </si>
  <si>
    <t>292: Down the Pike they Come (Var. 12) [205 Turns]</t>
  </si>
  <si>
    <t>079: Chattahoochie July 7-8 Historical [102 Turns]</t>
  </si>
  <si>
    <t>087: Peachtree July 20 Historical [21 Turns]</t>
  </si>
  <si>
    <t>062: Meeting Engagement II (Var. 7) [213 Turns]</t>
  </si>
  <si>
    <t>074: Cheatham’s Hill June 27 9am Historical [12 Turns]</t>
  </si>
  <si>
    <t>08a: Hist 7 Days Campaign [407 Turns]</t>
  </si>
  <si>
    <t>078: Meeting Engagement! III (Var. 11) [213 Turns]</t>
  </si>
  <si>
    <t>002: Rocky Face Ridge May 8 Historical Weather [37 Turns]</t>
  </si>
  <si>
    <t>107: Ezra Church July 28 V.3 [20 Turns]</t>
  </si>
  <si>
    <t>034: Cassville May 19 AM V.1 [30 Turns]</t>
  </si>
  <si>
    <t>058: CM_Cedar Mountain V.5 [21 Turns]</t>
  </si>
  <si>
    <t>193: Meet_Groveton [15 Turns]</t>
  </si>
  <si>
    <t>004: p_Perryville V.1w [15 Turns]</t>
  </si>
  <si>
    <t>089: frk_Kentucky Sept. 1863 [40 Turns]</t>
  </si>
  <si>
    <t>039: chick_Chickamauga (h) [85 Turns]</t>
  </si>
  <si>
    <t>151: Sh_Clash of Armies [80 Turns]</t>
  </si>
  <si>
    <t>026: sr_Murfreesboro V.5w [40 Turns]</t>
  </si>
  <si>
    <t>020: Franklin (Hist) [10 Turns]</t>
  </si>
  <si>
    <t>015: Spring Hill V.6 [16 Turns]</t>
  </si>
  <si>
    <t>05whatif_b: Champion Hill (large) [77 Turns]</t>
  </si>
  <si>
    <t>085: Siege of Atlanta July 15-16 Weather [107 Turns]</t>
  </si>
  <si>
    <t>001: 1st Battle of Kernstown March 23rd 1862 [21 Turns]</t>
  </si>
  <si>
    <t>017: McDowell V.2 May 8th 1862 [25 Turns]</t>
  </si>
  <si>
    <t>025: Front Royal V.1 May 23rd 1862 [20 Turns]</t>
  </si>
  <si>
    <t>150: 3rd Winchester Sept 19th 1864 [24 Turns]</t>
  </si>
  <si>
    <t>107: spr_On to Nashville [40 Turns]</t>
  </si>
  <si>
    <t>086: Jk_Grant from the East [40 Turns]</t>
  </si>
  <si>
    <t>09: Prairie Grove_H1100 [25 Turns]</t>
  </si>
  <si>
    <t>02hist2_Corinth-day2 [30 Turns]</t>
  </si>
  <si>
    <t>05h. Champion Hill [30 Turns]</t>
  </si>
  <si>
    <t>003: 1BR_Bull Run V.1 [42 Turns]</t>
  </si>
  <si>
    <t>005: 1BR_Bull Run V.3 [42 Turns]</t>
  </si>
  <si>
    <t>055: Marengo in the Heartland III (Var. 28) [272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</si>
</sst>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7"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cellXfs>
  <cellStyles count="2">
    <cellStyle name="Comma" xfId="1" builtinId="3"/>
    <cellStyle name="Normal" xfId="0" builtinId="0"/>
  </cellStyles>
  <dxfs count="53">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U29" sqref="U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5" t="s">
        <v>177</v>
      </c>
      <c r="B1" s="65"/>
      <c r="C1" s="65"/>
      <c r="D1" s="65"/>
      <c r="E1" s="65"/>
      <c r="F1" s="65"/>
      <c r="G1" s="65"/>
      <c r="H1" s="65"/>
      <c r="I1" s="49"/>
      <c r="J1" s="49"/>
      <c r="K1" s="49"/>
      <c r="L1" s="49"/>
      <c r="M1" s="49"/>
      <c r="N1" s="49"/>
      <c r="O1" s="49"/>
      <c r="P1" s="49"/>
      <c r="Q1" s="49"/>
      <c r="R1" s="49"/>
      <c r="S1" s="49"/>
      <c r="T1" s="49"/>
      <c r="U1" s="49"/>
      <c r="V1" s="49"/>
      <c r="W1" s="49"/>
      <c r="X1" s="49"/>
      <c r="Y1" s="49"/>
      <c r="Z1" s="49"/>
      <c r="AA1" s="49"/>
      <c r="AB1" s="49"/>
    </row>
    <row r="2" spans="1:28" ht="15" customHeight="1" x14ac:dyDescent="0.25">
      <c r="A2" s="65"/>
      <c r="B2" s="65"/>
      <c r="C2" s="65"/>
      <c r="D2" s="65"/>
      <c r="E2" s="65"/>
      <c r="F2" s="65"/>
      <c r="G2" s="65"/>
      <c r="H2" s="65"/>
      <c r="I2" s="50"/>
      <c r="J2" s="50"/>
      <c r="K2" s="50"/>
      <c r="L2" s="50"/>
      <c r="M2" s="50"/>
      <c r="N2" s="50"/>
      <c r="O2" s="50"/>
      <c r="P2" s="50"/>
      <c r="Q2" s="50"/>
      <c r="R2" s="50"/>
      <c r="S2" s="50"/>
      <c r="T2" s="50"/>
      <c r="U2" s="50"/>
      <c r="V2" s="50"/>
      <c r="W2" s="50"/>
      <c r="X2" s="50"/>
      <c r="Y2" s="50"/>
      <c r="Z2" s="50"/>
      <c r="AA2" s="50"/>
      <c r="AB2" s="50"/>
    </row>
    <row r="3" spans="1:28" ht="15" customHeight="1" x14ac:dyDescent="0.25">
      <c r="A3" s="65"/>
      <c r="B3" s="65"/>
      <c r="C3" s="65"/>
      <c r="D3" s="65"/>
      <c r="E3" s="65"/>
      <c r="F3" s="65"/>
      <c r="G3" s="65"/>
      <c r="H3" s="65"/>
      <c r="I3" s="50"/>
      <c r="J3" s="50"/>
      <c r="K3" s="50"/>
      <c r="L3" s="50"/>
      <c r="M3" s="50"/>
      <c r="N3" s="50"/>
      <c r="O3" s="50"/>
      <c r="P3" s="50"/>
      <c r="Q3" s="50"/>
      <c r="R3" s="50"/>
      <c r="S3" s="50"/>
      <c r="T3" s="50"/>
      <c r="U3" s="50"/>
      <c r="V3" s="50"/>
      <c r="W3" s="50"/>
      <c r="X3" s="50"/>
      <c r="Y3" s="50"/>
      <c r="Z3" s="50"/>
      <c r="AA3" s="50"/>
      <c r="AB3" s="50"/>
    </row>
    <row r="4" spans="1:28" x14ac:dyDescent="0.25">
      <c r="A4" s="31" t="s">
        <v>87</v>
      </c>
      <c r="B4" s="23">
        <v>2007</v>
      </c>
      <c r="C4" s="2"/>
      <c r="D4" s="33" t="s">
        <v>167</v>
      </c>
      <c r="E4" s="37"/>
      <c r="F4" s="37"/>
      <c r="G4" s="37"/>
      <c r="H4" s="37"/>
      <c r="I4" s="37"/>
      <c r="J4" s="37"/>
      <c r="K4" s="37"/>
      <c r="L4" s="2"/>
      <c r="M4" s="62" t="s">
        <v>92</v>
      </c>
      <c r="N4" s="63"/>
      <c r="O4" s="63"/>
      <c r="P4" s="63"/>
      <c r="Q4" s="63"/>
      <c r="R4" s="64"/>
      <c r="S4" s="2"/>
      <c r="T4" s="66" t="s">
        <v>114</v>
      </c>
      <c r="U4" s="67"/>
      <c r="V4" s="2"/>
      <c r="W4" s="66" t="s">
        <v>115</v>
      </c>
      <c r="X4" s="67"/>
      <c r="Y4" s="2"/>
      <c r="Z4" s="70" t="s">
        <v>116</v>
      </c>
      <c r="AA4" s="71"/>
      <c r="AB4" s="2"/>
    </row>
    <row r="5" spans="1:28" ht="15" customHeight="1" x14ac:dyDescent="0.25">
      <c r="A5" s="31" t="s">
        <v>149</v>
      </c>
      <c r="B5" s="23">
        <v>2022</v>
      </c>
      <c r="C5" s="2"/>
      <c r="D5" s="60" t="s">
        <v>103</v>
      </c>
      <c r="E5" s="60" t="s">
        <v>104</v>
      </c>
      <c r="F5" s="60" t="s">
        <v>5</v>
      </c>
      <c r="G5" s="60" t="s">
        <v>105</v>
      </c>
      <c r="H5" s="60" t="s">
        <v>106</v>
      </c>
      <c r="I5" s="45" t="s">
        <v>163</v>
      </c>
      <c r="J5" s="45" t="s">
        <v>126</v>
      </c>
      <c r="K5" s="45" t="s">
        <v>127</v>
      </c>
      <c r="L5" s="2"/>
      <c r="M5" s="57">
        <v>2001</v>
      </c>
      <c r="N5" s="25" cm="1">
        <f t="array" ref="N5">SUMPRODUCT(--(YEAR('OBD File'!$B$3:$B$2000)=$M5))</f>
        <v>0</v>
      </c>
      <c r="O5" s="57">
        <v>2011</v>
      </c>
      <c r="P5" s="25" cm="1">
        <f t="array" ref="P5">SUMPRODUCT(--(YEAR('OBD File'!$B$3:$B$2000)=$O5))</f>
        <v>12</v>
      </c>
      <c r="Q5" s="57">
        <v>2021</v>
      </c>
      <c r="R5" s="25" cm="1">
        <f t="array" ref="R5">SUMPRODUCT(--(YEAR('OBD File'!$B$3:$B$2000)=$Q5))</f>
        <v>3</v>
      </c>
      <c r="S5" s="2"/>
      <c r="T5" s="68"/>
      <c r="U5" s="69"/>
      <c r="V5" s="2"/>
      <c r="W5" s="68"/>
      <c r="X5" s="69"/>
      <c r="Y5" s="2"/>
      <c r="Z5" s="72"/>
      <c r="AA5" s="73"/>
      <c r="AB5" s="2"/>
    </row>
    <row r="6" spans="1:28" ht="15" customHeight="1" x14ac:dyDescent="0.25">
      <c r="A6" s="31" t="s">
        <v>88</v>
      </c>
      <c r="B6" s="23" t="s">
        <v>90</v>
      </c>
      <c r="C6" s="2"/>
      <c r="D6" s="23">
        <f>D10+D14+D18+D22</f>
        <v>128</v>
      </c>
      <c r="E6" s="23">
        <f t="shared" ref="E6:H6" si="0">E10+E14+E18+E22</f>
        <v>8</v>
      </c>
      <c r="F6" s="23">
        <f t="shared" si="0"/>
        <v>16</v>
      </c>
      <c r="G6" s="23">
        <f t="shared" si="0"/>
        <v>0</v>
      </c>
      <c r="H6" s="23">
        <f t="shared" si="0"/>
        <v>2</v>
      </c>
      <c r="I6" s="55">
        <f>SUM(D6:H6)</f>
        <v>154</v>
      </c>
      <c r="J6" s="59">
        <f>(2*(D6+E6)+F6)/(2*I6)</f>
        <v>0.93506493506493504</v>
      </c>
      <c r="K6" s="59">
        <f>(2*(G6+H6)+F6)/(2*I6)</f>
        <v>6.4935064935064929E-2</v>
      </c>
      <c r="L6" s="2"/>
      <c r="M6" s="57">
        <v>2002</v>
      </c>
      <c r="N6" s="25" cm="1">
        <f t="array" ref="N6">SUMPRODUCT(--(YEAR('OBD File'!$B$3:$B$2000)=$M6))</f>
        <v>0</v>
      </c>
      <c r="O6" s="57">
        <v>2012</v>
      </c>
      <c r="P6" s="25" cm="1">
        <f t="array" ref="P6">SUMPRODUCT(--(YEAR('OBD File'!$B$3:$B$2000)=$O6))</f>
        <v>7</v>
      </c>
      <c r="Q6" s="57">
        <v>2022</v>
      </c>
      <c r="R6" s="25" cm="1">
        <f t="array" ref="R6">SUMPRODUCT(--(YEAR('OBD File'!$B$3:$B$2000)=$Q6))</f>
        <v>2</v>
      </c>
      <c r="S6" s="2"/>
      <c r="T6" s="74" t="s">
        <v>118</v>
      </c>
      <c r="U6" s="75"/>
      <c r="V6" s="26">
        <f>COUNTIFS('DOR Games'!G2:G4993,"WDS Antietam")</f>
        <v>27</v>
      </c>
      <c r="W6" s="74" t="s">
        <v>118</v>
      </c>
      <c r="X6" s="75"/>
      <c r="Y6" s="26">
        <f>COUNTIFS('DOR Games'!G2:G4994,"TS Antietam")</f>
        <v>0</v>
      </c>
      <c r="Z6" s="74" t="s">
        <v>119</v>
      </c>
      <c r="AA6" s="75"/>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0</v>
      </c>
      <c r="O7" s="57">
        <v>2013</v>
      </c>
      <c r="P7" s="25" cm="1">
        <f t="array" ref="P7">SUMPRODUCT(--(YEAR('OBD File'!$B$3:$B$2000)=$O7))</f>
        <v>12</v>
      </c>
      <c r="Q7" s="57">
        <v>2023</v>
      </c>
      <c r="R7" s="25" cm="1">
        <f t="array" ref="R7">SUMPRODUCT(--(YEAR('OBD File'!$B$3:$B$2000)=$Q7))</f>
        <v>0</v>
      </c>
      <c r="S7" s="2"/>
      <c r="T7" s="74" t="s">
        <v>120</v>
      </c>
      <c r="U7" s="75"/>
      <c r="V7" s="26">
        <f>COUNTIFS('DOR Games'!G2:G4994,"WDS Atlanta")</f>
        <v>19</v>
      </c>
      <c r="W7" s="74" t="s">
        <v>121</v>
      </c>
      <c r="X7" s="75"/>
      <c r="Y7" s="26">
        <f>COUNTIFS('DOR Games'!G2:G4994,"TS Bull Run")</f>
        <v>0</v>
      </c>
      <c r="Z7" s="74" t="s">
        <v>176</v>
      </c>
      <c r="AA7" s="75"/>
      <c r="AB7" s="26">
        <f>COUNTIFS('DOR Games'!$G:$G,"AGEOD - CIVIL WAR II")</f>
        <v>0</v>
      </c>
    </row>
    <row r="8" spans="1:28" ht="15" customHeight="1" x14ac:dyDescent="0.25">
      <c r="A8" s="31" t="s">
        <v>150</v>
      </c>
      <c r="B8" s="32" t="s">
        <v>95</v>
      </c>
      <c r="C8" s="2"/>
      <c r="D8" s="38" t="s">
        <v>111</v>
      </c>
      <c r="E8" s="39"/>
      <c r="F8" s="39"/>
      <c r="G8" s="39"/>
      <c r="H8" s="39"/>
      <c r="I8" s="39"/>
      <c r="J8" s="39"/>
      <c r="K8" s="39"/>
      <c r="L8" s="2"/>
      <c r="M8" s="57">
        <v>2004</v>
      </c>
      <c r="N8" s="25" cm="1">
        <f t="array" ref="N8">SUMPRODUCT(--(YEAR('OBD File'!$B$3:$B$2000)=$M8))</f>
        <v>0</v>
      </c>
      <c r="O8" s="57">
        <v>2014</v>
      </c>
      <c r="P8" s="25" cm="1">
        <f t="array" ref="P8">SUMPRODUCT(--(YEAR('OBD File'!$B$3:$B$2000)=$O8))</f>
        <v>7</v>
      </c>
      <c r="Q8" s="57">
        <v>2024</v>
      </c>
      <c r="R8" s="25" cm="1">
        <f t="array" ref="R8">SUMPRODUCT(--(YEAR('OBD File'!$B$3:$B$2000)=$Q8))</f>
        <v>0</v>
      </c>
      <c r="S8" s="2"/>
      <c r="T8" s="74" t="s">
        <v>123</v>
      </c>
      <c r="U8" s="75"/>
      <c r="V8" s="26">
        <f>COUNTIFS('DOR Games'!G2:G4995,"WDS Chancellorsville")</f>
        <v>14</v>
      </c>
      <c r="W8" s="74" t="s">
        <v>124</v>
      </c>
      <c r="X8" s="75"/>
      <c r="Y8" s="26">
        <f>COUNTIFS('DOR Games'!G2:G4995,"TS Chickamauga")</f>
        <v>0</v>
      </c>
      <c r="Z8" s="74" t="s">
        <v>122</v>
      </c>
      <c r="AA8" s="75"/>
      <c r="AB8" s="26">
        <f>COUNTIFS('DOR Games'!$G:$G,"MATRIX- Forge of Freedom")</f>
        <v>0</v>
      </c>
    </row>
    <row r="9" spans="1:28" ht="15" customHeight="1" x14ac:dyDescent="0.25">
      <c r="A9" s="46" t="s">
        <v>151</v>
      </c>
      <c r="B9" s="47">
        <f>SUM(B10:B11)</f>
        <v>2613.6800000000003</v>
      </c>
      <c r="C9" s="2"/>
      <c r="D9" s="60" t="s">
        <v>103</v>
      </c>
      <c r="E9" s="60" t="s">
        <v>104</v>
      </c>
      <c r="F9" s="60" t="s">
        <v>5</v>
      </c>
      <c r="G9" s="60" t="s">
        <v>105</v>
      </c>
      <c r="H9" s="60" t="s">
        <v>106</v>
      </c>
      <c r="I9" s="45" t="s">
        <v>163</v>
      </c>
      <c r="J9" s="45" t="s">
        <v>126</v>
      </c>
      <c r="K9" s="45" t="s">
        <v>127</v>
      </c>
      <c r="L9" s="2"/>
      <c r="M9" s="57">
        <v>2005</v>
      </c>
      <c r="N9" s="25" cm="1">
        <f t="array" ref="N9">SUMPRODUCT(--(YEAR('OBD File'!$B$3:$B$2000)=$M9))</f>
        <v>0</v>
      </c>
      <c r="O9" s="57">
        <v>2015</v>
      </c>
      <c r="P9" s="25" cm="1">
        <f t="array" ref="P9">SUMPRODUCT(--(YEAR('OBD File'!$B$3:$B$2000)=$O9))</f>
        <v>16</v>
      </c>
      <c r="Q9" s="57">
        <v>2025</v>
      </c>
      <c r="R9" s="25" cm="1">
        <f t="array" ref="R9">SUMPRODUCT(--(YEAR('OBD File'!$B$3:$B$2000)=$Q9))</f>
        <v>0</v>
      </c>
      <c r="S9" s="2"/>
      <c r="T9" s="74" t="s">
        <v>124</v>
      </c>
      <c r="U9" s="75"/>
      <c r="V9" s="26">
        <f>COUNTIFS('DOR Games'!G2:G4996,"WDS Chickamauga")</f>
        <v>18</v>
      </c>
      <c r="W9" s="74" t="s">
        <v>128</v>
      </c>
      <c r="X9" s="75"/>
      <c r="Y9" s="26">
        <f>COUNTIFS('DOR Games'!G2:G4996,"TS Gettysburg")</f>
        <v>0</v>
      </c>
      <c r="Z9" s="74" t="s">
        <v>125</v>
      </c>
      <c r="AA9" s="75"/>
      <c r="AB9" s="26">
        <f>COUNTIFS('DOR Games'!$G:$G,"War Between The States (WBTS)")</f>
        <v>0</v>
      </c>
    </row>
    <row r="10" spans="1:28" x14ac:dyDescent="0.25">
      <c r="A10" s="55" t="s">
        <v>93</v>
      </c>
      <c r="B10" s="56">
        <f>'OBD File'!D3</f>
        <v>1143.7600000000002</v>
      </c>
      <c r="C10" s="2"/>
      <c r="D10" s="23">
        <f>'DOR Games'!BH4</f>
        <v>88</v>
      </c>
      <c r="E10" s="23">
        <f>'DOR Games'!BI4</f>
        <v>6</v>
      </c>
      <c r="F10" s="23">
        <f>'DOR Games'!BJ4</f>
        <v>12</v>
      </c>
      <c r="G10" s="23">
        <f>'DOR Games'!BK4</f>
        <v>0</v>
      </c>
      <c r="H10" s="23">
        <f>'DOR Games'!BL4</f>
        <v>1</v>
      </c>
      <c r="I10" s="55">
        <f>SUM(D10:H10)</f>
        <v>107</v>
      </c>
      <c r="J10" s="59">
        <f>(2*(D10+E10)+F10)/(2*I10)</f>
        <v>0.93457943925233644</v>
      </c>
      <c r="K10" s="59">
        <f>(2*(G10+H10)+F10)/(2*I10)</f>
        <v>6.5420560747663545E-2</v>
      </c>
      <c r="L10" s="2"/>
      <c r="M10" s="57">
        <v>2006</v>
      </c>
      <c r="N10" s="25" cm="1">
        <f t="array" ref="N10">SUMPRODUCT(--(YEAR('OBD File'!$B$3:$B$2000)=$M10))</f>
        <v>0</v>
      </c>
      <c r="O10" s="57">
        <v>2016</v>
      </c>
      <c r="P10" s="25" cm="1">
        <f t="array" ref="P10">SUMPRODUCT(--(YEAR('OBD File'!$B$3:$B$2000)=$O10))</f>
        <v>21</v>
      </c>
      <c r="Q10" s="57">
        <v>2026</v>
      </c>
      <c r="R10" s="25" cm="1">
        <f t="array" ref="R10">SUMPRODUCT(--(YEAR('OBD File'!$B$3:$B$2000)=$Q10))</f>
        <v>0</v>
      </c>
      <c r="S10" s="2"/>
      <c r="T10" s="74" t="s">
        <v>129</v>
      </c>
      <c r="U10" s="75"/>
      <c r="V10" s="26">
        <f>COUNTIFS('DOR Games'!G2:G4997,"WDS Corinth")</f>
        <v>1</v>
      </c>
      <c r="W10" s="74" t="s">
        <v>130</v>
      </c>
      <c r="X10" s="75"/>
      <c r="Y10" s="26">
        <f>COUNTIFS('DOR Games'!G2:G4997,"TS Shiloh")</f>
        <v>1</v>
      </c>
      <c r="Z10" s="2"/>
      <c r="AA10" s="2"/>
      <c r="AB10" s="2"/>
    </row>
    <row r="11" spans="1:28" x14ac:dyDescent="0.25">
      <c r="A11" s="55" t="s">
        <v>94</v>
      </c>
      <c r="B11" s="56">
        <f>'OBD File'!M3</f>
        <v>1469.9199999999998</v>
      </c>
      <c r="C11" s="2"/>
      <c r="D11" s="2"/>
      <c r="E11" s="2"/>
      <c r="F11" s="2"/>
      <c r="G11" s="2"/>
      <c r="H11" s="2"/>
      <c r="I11" s="2"/>
      <c r="J11" s="2"/>
      <c r="K11" s="2"/>
      <c r="L11" s="2"/>
      <c r="M11" s="57">
        <v>2007</v>
      </c>
      <c r="N11" s="25" cm="1">
        <f t="array" ref="N11">SUMPRODUCT(--(YEAR('OBD File'!$B$3:$B$2000)=$M11))</f>
        <v>3</v>
      </c>
      <c r="O11" s="57">
        <v>2017</v>
      </c>
      <c r="P11" s="25" cm="1">
        <f t="array" ref="P11">SUMPRODUCT(--(YEAR('OBD File'!$B$3:$B$2000)=$O11))</f>
        <v>0</v>
      </c>
      <c r="Q11" s="57">
        <v>2027</v>
      </c>
      <c r="R11" s="25" cm="1">
        <f t="array" ref="R11">SUMPRODUCT(--(YEAR('OBD File'!$B$3:$B$2000)=$Q11))</f>
        <v>0</v>
      </c>
      <c r="S11" s="2"/>
      <c r="T11" s="74" t="s">
        <v>131</v>
      </c>
      <c r="U11" s="75"/>
      <c r="V11" s="26">
        <f>COUNTIFS('DOR Games'!G2:G4998,"WDS Civil War Battles")</f>
        <v>0</v>
      </c>
      <c r="W11" s="2"/>
      <c r="X11" s="2"/>
      <c r="Y11" s="2"/>
      <c r="Z11" s="2"/>
      <c r="AA11" s="2"/>
      <c r="AB11" s="2"/>
    </row>
    <row r="12" spans="1:28" x14ac:dyDescent="0.25">
      <c r="A12" s="62" t="s">
        <v>96</v>
      </c>
      <c r="B12" s="64"/>
      <c r="C12" s="2"/>
      <c r="D12" s="38" t="s">
        <v>117</v>
      </c>
      <c r="E12" s="39"/>
      <c r="F12" s="39"/>
      <c r="G12" s="39"/>
      <c r="H12" s="39"/>
      <c r="I12" s="39"/>
      <c r="J12" s="39"/>
      <c r="K12" s="39"/>
      <c r="L12" s="2"/>
      <c r="M12" s="57">
        <v>2008</v>
      </c>
      <c r="N12" s="25" cm="1">
        <f t="array" ref="N12">SUMPRODUCT(--(YEAR('OBD File'!$B$3:$B$2000)=$M12))</f>
        <v>12</v>
      </c>
      <c r="O12" s="57">
        <v>2018</v>
      </c>
      <c r="P12" s="25" cm="1">
        <f t="array" ref="P12">SUMPRODUCT(--(YEAR('OBD File'!$B$3:$B$2000)=$O12))</f>
        <v>6</v>
      </c>
      <c r="Q12" s="57">
        <v>2028</v>
      </c>
      <c r="R12" s="25" cm="1">
        <f t="array" ref="R12">SUMPRODUCT(--(YEAR('OBD File'!$B$3:$B$2000)=$Q12))</f>
        <v>0</v>
      </c>
      <c r="S12" s="2"/>
      <c r="T12" s="74" t="s">
        <v>132</v>
      </c>
      <c r="U12" s="75"/>
      <c r="V12" s="26">
        <f>COUNTIFS('DOR Games'!G2:G4998,"WDS Forgotten")</f>
        <v>0</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13</v>
      </c>
      <c r="O13" s="57">
        <v>2019</v>
      </c>
      <c r="P13" s="25" cm="1">
        <f t="array" ref="P13">SUMPRODUCT(--(YEAR('OBD File'!$B$3:$B$2000)=$O13))</f>
        <v>5</v>
      </c>
      <c r="Q13" s="57">
        <v>2029</v>
      </c>
      <c r="R13" s="25" cm="1">
        <f t="array" ref="R13">SUMPRODUCT(--(YEAR('OBD File'!$B$3:$B$2000)=$Q13))</f>
        <v>0</v>
      </c>
      <c r="S13" s="2"/>
      <c r="T13" s="74" t="s">
        <v>133</v>
      </c>
      <c r="U13" s="75"/>
      <c r="V13" s="26">
        <f>COUNTIFS('DOR Games'!G2:G4999,"WDS Franklin")</f>
        <v>3</v>
      </c>
      <c r="W13" s="2"/>
      <c r="X13" s="2"/>
      <c r="Y13" s="2"/>
      <c r="Z13" s="2"/>
      <c r="AA13" s="2"/>
      <c r="AB13" s="2"/>
    </row>
    <row r="14" spans="1:28" ht="15" customHeight="1" x14ac:dyDescent="0.25">
      <c r="A14" s="53" t="s">
        <v>98</v>
      </c>
      <c r="B14" s="54">
        <v>30</v>
      </c>
      <c r="C14" s="2"/>
      <c r="D14" s="23">
        <f>'DOR Games'!BH9</f>
        <v>16</v>
      </c>
      <c r="E14" s="23">
        <f>'DOR Games'!BI9</f>
        <v>2</v>
      </c>
      <c r="F14" s="23">
        <f>'DOR Games'!BJ9</f>
        <v>2</v>
      </c>
      <c r="G14" s="23">
        <f>'DOR Games'!BK9</f>
        <v>0</v>
      </c>
      <c r="H14" s="23">
        <f>'DOR Games'!BL9</f>
        <v>0</v>
      </c>
      <c r="I14" s="55">
        <f>SUM(D14:H14)</f>
        <v>20</v>
      </c>
      <c r="J14" s="59">
        <f>(2*(D14+E14)+F14)/(2*I14)</f>
        <v>0.95</v>
      </c>
      <c r="K14" s="59">
        <f>(2*(G14+H14)+F14)/(2*I14)</f>
        <v>0.05</v>
      </c>
      <c r="L14" s="2"/>
      <c r="M14" s="57">
        <v>2010</v>
      </c>
      <c r="N14" s="25" cm="1">
        <f t="array" ref="N14">SUMPRODUCT(--(YEAR('OBD File'!$B$3:$B$2000)=$M14))</f>
        <v>22</v>
      </c>
      <c r="O14" s="57">
        <v>2020</v>
      </c>
      <c r="P14" s="25" cm="1">
        <f t="array" ref="P14">SUMPRODUCT(--(YEAR('OBD File'!$B$3:$B$2000)=$O14))</f>
        <v>15</v>
      </c>
      <c r="Q14" s="57">
        <v>2030</v>
      </c>
      <c r="R14" s="25" cm="1">
        <f t="array" ref="R14">SUMPRODUCT(--(YEAR('OBD File'!$B$3:$B$2000)=$Q14))</f>
        <v>0</v>
      </c>
      <c r="S14" s="2"/>
      <c r="T14" s="74" t="s">
        <v>128</v>
      </c>
      <c r="U14" s="75"/>
      <c r="V14" s="26">
        <f>COUNTIFS('DOR Games'!G2:G5000,"WDS Gettysburg")</f>
        <v>41</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76" t="s">
        <v>110</v>
      </c>
      <c r="Q15" s="77"/>
      <c r="R15" s="23">
        <f>SUM(N5:N14,P5:P14,R5:R14)</f>
        <v>156</v>
      </c>
      <c r="S15" s="2"/>
      <c r="T15" s="74" t="s">
        <v>135</v>
      </c>
      <c r="U15" s="75"/>
      <c r="V15" s="26">
        <f>COUNTIFS('DOR Games'!G2:G5001,"WDS Overland")</f>
        <v>0</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74" t="s">
        <v>137</v>
      </c>
      <c r="U16" s="75"/>
      <c r="V16" s="26">
        <f>COUNTIFS('DOR Games'!G2:G5002,"WDS Ozark")</f>
        <v>3</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62" t="s">
        <v>113</v>
      </c>
      <c r="N17" s="63"/>
      <c r="O17" s="63"/>
      <c r="P17" s="63"/>
      <c r="Q17" s="63"/>
      <c r="R17" s="64"/>
      <c r="S17" s="2"/>
      <c r="T17" s="74" t="s">
        <v>140</v>
      </c>
      <c r="U17" s="75"/>
      <c r="V17" s="26">
        <f>COUNTIFS('DOR Games'!G2:G5003,"WDS Peninsula")</f>
        <v>8</v>
      </c>
      <c r="W17" s="2"/>
      <c r="X17" s="2"/>
      <c r="Y17" s="2"/>
      <c r="Z17" s="2"/>
      <c r="AA17" s="2"/>
      <c r="AB17" s="2"/>
    </row>
    <row r="18" spans="1:28" x14ac:dyDescent="0.25">
      <c r="A18" s="53" t="s">
        <v>102</v>
      </c>
      <c r="B18" s="54">
        <v>75</v>
      </c>
      <c r="C18" s="2"/>
      <c r="D18" s="23">
        <f>'DOR Games'!BT12</f>
        <v>24</v>
      </c>
      <c r="E18" s="23">
        <f>'DOR Games'!BT13</f>
        <v>0</v>
      </c>
      <c r="F18" s="23">
        <f>'DOR Games'!BT14</f>
        <v>2</v>
      </c>
      <c r="G18" s="23">
        <f>'DOR Games'!BT15</f>
        <v>0</v>
      </c>
      <c r="H18" s="23">
        <f>'DOR Games'!BT16</f>
        <v>1</v>
      </c>
      <c r="I18" s="55">
        <f>SUM(D18:H18)</f>
        <v>27</v>
      </c>
      <c r="J18" s="59">
        <f>(2*(D18+E18)+F18)/(2*I18)</f>
        <v>0.92592592592592593</v>
      </c>
      <c r="K18" s="59">
        <f>(2*(G18+H18)+F18)/(2*I18)</f>
        <v>7.407407407407407E-2</v>
      </c>
      <c r="L18" s="2"/>
      <c r="M18" s="57">
        <v>2001</v>
      </c>
      <c r="N18" s="25" cm="1">
        <f t="array" ref="N18">SUMPRODUCT(--(YEAR('DOR Games'!B$2:$B$5000)=2001),'DOR Games'!$J$2:$J$5000)</f>
        <v>0</v>
      </c>
      <c r="O18" s="57">
        <v>2011</v>
      </c>
      <c r="P18" s="25" cm="1">
        <f t="array" ref="P18">SUMPRODUCT(--(YEAR('DOR Games'!B$2:$B$5000)=2011),'DOR Games'!$J$2:$J$5000)</f>
        <v>340</v>
      </c>
      <c r="Q18" s="57">
        <v>2021</v>
      </c>
      <c r="R18" s="25" cm="1">
        <f t="array" ref="R18">SUMPRODUCT(--(YEAR('DOR Games'!B$2:$B$5000)=2021),'DOR Games'!$J$2:$J$5000)</f>
        <v>77</v>
      </c>
      <c r="S18" s="2"/>
      <c r="T18" s="74" t="s">
        <v>142</v>
      </c>
      <c r="U18" s="75"/>
      <c r="V18" s="26">
        <f>COUNTIFS('DOR Games'!G2:G5004,"WDS Petersburg")</f>
        <v>0</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141</v>
      </c>
      <c r="Q19" s="57">
        <v>2022</v>
      </c>
      <c r="R19" s="25" cm="1">
        <f t="array" ref="R19">SUMPRODUCT(--(YEAR('DOR Games'!B$2:$B$5000)=2022),'DOR Games'!$J$2:$J$5000)</f>
        <v>36</v>
      </c>
      <c r="S19" s="2"/>
      <c r="T19" s="74" t="s">
        <v>145</v>
      </c>
      <c r="U19" s="75"/>
      <c r="V19" s="26">
        <f>COUNTIFS('DOR Games'!G2:G5005,"WDS Shenandoah")</f>
        <v>4</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349</v>
      </c>
      <c r="Q20" s="57">
        <v>2023</v>
      </c>
      <c r="R20" s="25" cm="1">
        <f t="array" ref="R20">SUMPRODUCT(--(YEAR('DOR Games'!B$2:$B$5000)=2023),'DOR Games'!$J$2:$J$5000)</f>
        <v>0</v>
      </c>
      <c r="S20" s="2"/>
      <c r="T20" s="74" t="s">
        <v>130</v>
      </c>
      <c r="U20" s="75"/>
      <c r="V20" s="26">
        <f>COUNTIFS('DOR Games'!G2:G5006,"WDS Shiloh")</f>
        <v>12</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0</v>
      </c>
      <c r="O21" s="57">
        <v>2014</v>
      </c>
      <c r="P21" s="25" cm="1">
        <f t="array" ref="P21">SUMPRODUCT(--(YEAR('DOR Games'!B$2:$B$5000)=2014),'DOR Games'!$J$2:$J$5000)</f>
        <v>184</v>
      </c>
      <c r="Q21" s="57">
        <v>2024</v>
      </c>
      <c r="R21" s="25" cm="1">
        <f t="array" ref="R21">SUMPRODUCT(--(YEAR('DOR Games'!B$2:$B$5000)=2024),'DOR Games'!$J$2:$J$5000)</f>
        <v>0</v>
      </c>
      <c r="S21" s="2"/>
      <c r="T21" s="74" t="s">
        <v>148</v>
      </c>
      <c r="U21" s="75"/>
      <c r="V21" s="26">
        <f>COUNTIFS('DOR Games'!G2:G5007,"WDS Vicksburg")</f>
        <v>5</v>
      </c>
      <c r="W21" s="2"/>
      <c r="X21" s="2"/>
      <c r="Y21" s="2"/>
      <c r="Z21" s="76" t="s">
        <v>110</v>
      </c>
      <c r="AA21" s="77"/>
      <c r="AB21" s="30">
        <f>SUM(V6:V21,Y6:Y10,AB6:AB9)</f>
        <v>156</v>
      </c>
    </row>
    <row r="22" spans="1:28" x14ac:dyDescent="0.25">
      <c r="A22" s="53" t="s">
        <v>112</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328</v>
      </c>
      <c r="Q22" s="57">
        <v>2025</v>
      </c>
      <c r="R22" s="25" cm="1">
        <f t="array" ref="R22">SUMPRODUCT(--(YEAR('DOR Games'!B$2:$B$5000)=2025),'DOR Games'!$J$2:$J$5000)</f>
        <v>0</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512</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46</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386</v>
      </c>
      <c r="O25" s="57">
        <v>2018</v>
      </c>
      <c r="P25" s="25" cm="1">
        <f t="array" ref="P25">SUMPRODUCT(--(YEAR('DOR Games'!B$2:$B$5000)=2018),'DOR Games'!$J$2:$J$5000)</f>
        <v>115</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1</v>
      </c>
      <c r="F26" s="23">
        <f>COUNTIF('DOR Games'!I:I, "*ATA Training*")</f>
        <v>2</v>
      </c>
      <c r="G26" s="2"/>
      <c r="H26" s="2"/>
      <c r="I26" s="78" t="s">
        <v>166</v>
      </c>
      <c r="J26" s="78"/>
      <c r="K26" s="78"/>
      <c r="L26" s="2"/>
      <c r="M26" s="57">
        <v>2009</v>
      </c>
      <c r="N26" s="25" cm="1">
        <f t="array" ref="N26">SUMPRODUCT(--(YEAR('DOR Games'!B$2:$B$5000)=2009),'DOR Games'!$J$2:$J$5000)</f>
        <v>446</v>
      </c>
      <c r="O26" s="57">
        <v>2019</v>
      </c>
      <c r="P26" s="25" cm="1">
        <f t="array" ref="P26">SUMPRODUCT(--(YEAR('DOR Games'!B$2:$B$5000)=2019),'DOR Games'!$J$2:$J$5000)</f>
        <v>115</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156</v>
      </c>
      <c r="K27" s="2"/>
      <c r="L27" s="2"/>
      <c r="M27" s="57">
        <v>2010</v>
      </c>
      <c r="N27" s="25" cm="1">
        <f t="array" ref="N27">SUMPRODUCT(--(YEAR('DOR Games'!B$2:$B$5000)=2010),'DOR Games'!$J$2:$J$5000)</f>
        <v>360</v>
      </c>
      <c r="O27" s="57">
        <v>2020</v>
      </c>
      <c r="P27" s="25" cm="1">
        <f t="array" ref="P27">SUMPRODUCT(--(YEAR('DOR Games'!B$2:$B$5000)=2020),'DOR Games'!$J$2:$J$5000)</f>
        <v>346</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9" t="s">
        <v>144</v>
      </c>
      <c r="E29" s="80"/>
      <c r="F29" s="80"/>
      <c r="G29" s="80"/>
      <c r="H29" s="81"/>
      <c r="I29" s="44">
        <f>SUM('DOR Games'!J:J)</f>
        <v>3781</v>
      </c>
      <c r="J29" s="2"/>
      <c r="K29" s="2"/>
      <c r="L29" s="2"/>
      <c r="M29" s="62" t="s">
        <v>134</v>
      </c>
      <c r="N29" s="63"/>
      <c r="O29" s="63"/>
      <c r="P29" s="63"/>
      <c r="Q29" s="63"/>
      <c r="R29" s="64"/>
      <c r="S29" s="2"/>
      <c r="T29" s="2"/>
      <c r="U29" s="2"/>
      <c r="V29" s="2"/>
      <c r="W29" s="2"/>
      <c r="X29" s="2"/>
      <c r="Y29" s="2"/>
      <c r="Z29" s="2"/>
      <c r="AA29" s="2"/>
      <c r="AB29" s="2"/>
    </row>
    <row r="30" spans="1:28" x14ac:dyDescent="0.25">
      <c r="A30" s="2"/>
      <c r="B30" s="2"/>
      <c r="C30" s="2"/>
      <c r="D30" s="62" t="s">
        <v>169</v>
      </c>
      <c r="E30" s="63"/>
      <c r="F30" s="63"/>
      <c r="G30" s="63"/>
      <c r="H30" s="64"/>
      <c r="I30" s="28">
        <f>'DOR Games'!BD37</f>
        <v>2636</v>
      </c>
      <c r="J30" s="2"/>
      <c r="K30" s="2"/>
      <c r="L30" s="2"/>
      <c r="M30" s="2"/>
      <c r="N30" s="2"/>
      <c r="O30" s="58" t="s">
        <v>136</v>
      </c>
      <c r="P30" s="27">
        <f>COUNTIFS('DOR Games'!$J$2:$J$5000,"&lt;10")</f>
        <v>21</v>
      </c>
      <c r="Q30" s="2"/>
      <c r="R30" s="2"/>
      <c r="S30" s="2"/>
      <c r="T30" s="2"/>
      <c r="U30" s="2"/>
      <c r="V30" s="2"/>
      <c r="W30" s="2"/>
      <c r="X30" s="2"/>
      <c r="Y30" s="2"/>
      <c r="Z30" s="2"/>
      <c r="AA30" s="2"/>
      <c r="AB30" s="2"/>
    </row>
    <row r="31" spans="1:28" x14ac:dyDescent="0.25">
      <c r="A31" s="2"/>
      <c r="B31" s="2"/>
      <c r="C31" s="2"/>
      <c r="D31" s="62" t="s">
        <v>170</v>
      </c>
      <c r="E31" s="63"/>
      <c r="F31" s="63"/>
      <c r="G31" s="63"/>
      <c r="H31" s="64"/>
      <c r="I31" s="28">
        <f>'DOR Games'!BD38</f>
        <v>375</v>
      </c>
      <c r="J31" s="2"/>
      <c r="K31" s="2"/>
      <c r="L31" s="2"/>
      <c r="M31" s="2"/>
      <c r="N31" s="2"/>
      <c r="O31" s="58" t="s">
        <v>138</v>
      </c>
      <c r="P31" s="27">
        <f>COUNTIFS('DOR Games'!$J$2:$J$5000,"&gt;=10",'DOR Games'!$J$2:$J$5000,"&lt;=49")</f>
        <v>129</v>
      </c>
      <c r="Q31" s="2"/>
      <c r="R31" s="2"/>
      <c r="S31" s="2"/>
      <c r="T31" s="2"/>
      <c r="U31" s="2"/>
      <c r="V31" s="2"/>
      <c r="W31" s="2"/>
      <c r="X31" s="2"/>
      <c r="Y31" s="2"/>
      <c r="Z31" s="2"/>
      <c r="AA31" s="2"/>
      <c r="AB31" s="2"/>
    </row>
    <row r="32" spans="1:28" x14ac:dyDescent="0.25">
      <c r="A32" s="2"/>
      <c r="B32" s="2"/>
      <c r="C32" s="2"/>
      <c r="D32" s="62" t="s">
        <v>171</v>
      </c>
      <c r="E32" s="63"/>
      <c r="F32" s="63"/>
      <c r="G32" s="63"/>
      <c r="H32" s="64"/>
      <c r="I32" s="28">
        <f>'DOR Games'!BD39</f>
        <v>745</v>
      </c>
      <c r="J32" s="2"/>
      <c r="K32" s="2"/>
      <c r="L32" s="2"/>
      <c r="M32" s="2"/>
      <c r="N32" s="2"/>
      <c r="O32" s="58" t="s">
        <v>141</v>
      </c>
      <c r="P32" s="27">
        <f>COUNTIFS('DOR Games'!$J$2:$J$5000,"&gt;=50",'DOR Games'!$J$2:$J$5000,"&lt;=99")</f>
        <v>4</v>
      </c>
      <c r="Q32" s="2"/>
      <c r="R32" s="2"/>
      <c r="S32" s="2"/>
      <c r="T32" s="2"/>
      <c r="U32" s="2"/>
      <c r="V32" s="2"/>
      <c r="W32" s="2"/>
      <c r="X32" s="2"/>
      <c r="Y32" s="2"/>
      <c r="Z32" s="2"/>
      <c r="AA32" s="2"/>
      <c r="AB32" s="2"/>
    </row>
    <row r="33" spans="1:28" x14ac:dyDescent="0.25">
      <c r="A33" s="2"/>
      <c r="B33" s="2"/>
      <c r="C33" s="2"/>
      <c r="D33" s="62" t="s">
        <v>172</v>
      </c>
      <c r="E33" s="63"/>
      <c r="F33" s="63"/>
      <c r="G33" s="63"/>
      <c r="H33" s="64"/>
      <c r="I33" s="28">
        <f>'DOR Games'!BD40</f>
        <v>0</v>
      </c>
      <c r="J33" s="2"/>
      <c r="K33" s="2"/>
      <c r="L33" s="2"/>
      <c r="M33" s="2"/>
      <c r="N33" s="2"/>
      <c r="O33" s="58" t="s">
        <v>143</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62" t="s">
        <v>173</v>
      </c>
      <c r="E34" s="63"/>
      <c r="F34" s="63"/>
      <c r="G34" s="63"/>
      <c r="H34" s="64"/>
      <c r="I34" s="28">
        <f>'DOR Games'!BD41</f>
        <v>25</v>
      </c>
      <c r="J34" s="2"/>
      <c r="K34" s="2"/>
      <c r="L34" s="2"/>
      <c r="M34" s="2"/>
      <c r="N34" s="2"/>
      <c r="O34" s="58" t="s">
        <v>146</v>
      </c>
      <c r="P34" s="27">
        <f>COUNTIFS('DOR Games'!$J$2:$J$5000,"&gt;=150",'DOR Games'!$J$2:$J$5000,"&lt;=199")</f>
        <v>1</v>
      </c>
      <c r="Q34" s="2"/>
      <c r="R34" s="2"/>
      <c r="S34" s="2"/>
      <c r="T34" s="2"/>
      <c r="U34" s="2"/>
      <c r="V34" s="2"/>
      <c r="W34" s="2"/>
      <c r="X34" s="2"/>
      <c r="Y34" s="2"/>
      <c r="Z34" s="2"/>
      <c r="AA34" s="2"/>
      <c r="AB34" s="2"/>
    </row>
    <row r="35" spans="1:28" x14ac:dyDescent="0.25">
      <c r="A35" s="2"/>
      <c r="B35" s="2"/>
      <c r="C35" s="2"/>
      <c r="D35" s="62" t="s">
        <v>168</v>
      </c>
      <c r="E35" s="63"/>
      <c r="F35" s="63"/>
      <c r="G35" s="63"/>
      <c r="H35" s="64"/>
      <c r="I35" s="29">
        <f>I29/J27</f>
        <v>24.237179487179485</v>
      </c>
      <c r="J35" s="2"/>
      <c r="K35" s="2"/>
      <c r="L35" s="2"/>
      <c r="M35" s="2"/>
      <c r="N35" s="2"/>
      <c r="O35" s="58" t="s">
        <v>147</v>
      </c>
      <c r="P35" s="27">
        <f>COUNTIFS('DOR Games'!$J$2:$J$5000,"&gt;=200")</f>
        <v>0</v>
      </c>
      <c r="Q35" s="2"/>
      <c r="R35" s="2"/>
      <c r="S35" s="2"/>
      <c r="T35" s="2"/>
      <c r="U35" s="2"/>
      <c r="V35" s="2"/>
      <c r="W35" s="2"/>
      <c r="X35" s="2"/>
      <c r="Y35" s="2"/>
      <c r="Z35" s="2"/>
      <c r="AA35" s="2"/>
      <c r="AB35" s="2"/>
    </row>
    <row r="36" spans="1:28" x14ac:dyDescent="0.25">
      <c r="A36" s="2"/>
      <c r="B36" s="2"/>
      <c r="C36" s="2"/>
      <c r="D36" s="62" t="s">
        <v>139</v>
      </c>
      <c r="E36" s="63"/>
      <c r="F36" s="63"/>
      <c r="G36" s="63"/>
      <c r="H36" s="64"/>
      <c r="I36" s="28">
        <f>'DOR Games'!BB4</f>
        <v>2240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43" workbookViewId="0">
      <selection activeCell="D160" sqref="D160"/>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88" t="s">
        <v>157</v>
      </c>
      <c r="B1" s="89"/>
      <c r="C1" s="89"/>
      <c r="D1" s="90"/>
      <c r="F1" s="88" t="s">
        <v>158</v>
      </c>
      <c r="G1" s="89"/>
      <c r="H1" s="89"/>
      <c r="I1" s="90"/>
      <c r="K1" s="62" t="s">
        <v>91</v>
      </c>
      <c r="L1" s="63"/>
      <c r="M1" s="63"/>
      <c r="N1" s="64"/>
    </row>
    <row r="2" spans="1:14" x14ac:dyDescent="0.25">
      <c r="A2" s="10" t="s">
        <v>160</v>
      </c>
      <c r="B2" s="10" t="s">
        <v>159</v>
      </c>
      <c r="C2" s="10" t="s">
        <v>161</v>
      </c>
      <c r="D2" s="11" t="s">
        <v>80</v>
      </c>
      <c r="F2" s="34" t="s">
        <v>159</v>
      </c>
      <c r="G2" s="34" t="s">
        <v>162</v>
      </c>
      <c r="H2" s="34" t="s">
        <v>161</v>
      </c>
      <c r="I2" s="11" t="s">
        <v>80</v>
      </c>
      <c r="K2" s="91" t="s">
        <v>93</v>
      </c>
      <c r="L2" s="92"/>
      <c r="M2" s="91" t="s">
        <v>94</v>
      </c>
      <c r="N2" s="92"/>
    </row>
    <row r="3" spans="1:14" x14ac:dyDescent="0.25">
      <c r="A3" s="101">
        <f>'DOR Games'!A2</f>
        <v>9970</v>
      </c>
      <c r="B3" s="16">
        <f>'DOR Games'!B2</f>
        <v>39368</v>
      </c>
      <c r="C3" s="35">
        <f>'DOR Games'!AH2</f>
        <v>30</v>
      </c>
      <c r="D3" s="36">
        <f>SUM($C$3:$C$5000)</f>
        <v>1143.7600000000002</v>
      </c>
      <c r="F3" s="16">
        <v>39439</v>
      </c>
      <c r="G3" s="21" t="s">
        <v>179</v>
      </c>
      <c r="H3" s="21">
        <v>1</v>
      </c>
      <c r="I3" s="36">
        <f>SUM(H3:H4999)</f>
        <v>1469.9199999999998</v>
      </c>
      <c r="K3" s="93">
        <f>D3</f>
        <v>1143.7600000000002</v>
      </c>
      <c r="L3" s="94"/>
      <c r="M3" s="93">
        <f>I3</f>
        <v>1469.9199999999998</v>
      </c>
      <c r="N3" s="94"/>
    </row>
    <row r="4" spans="1:14" x14ac:dyDescent="0.25">
      <c r="A4" s="101">
        <f>'DOR Games'!A3</f>
        <v>10181</v>
      </c>
      <c r="B4" s="16">
        <f>'DOR Games'!B3</f>
        <v>39424</v>
      </c>
      <c r="C4" s="35">
        <f>'DOR Games'!AH3</f>
        <v>5.76</v>
      </c>
      <c r="F4" s="16">
        <v>39468</v>
      </c>
      <c r="G4" s="21" t="s">
        <v>180</v>
      </c>
      <c r="H4" s="21">
        <v>1</v>
      </c>
      <c r="L4" s="82" t="s">
        <v>97</v>
      </c>
      <c r="M4" s="83"/>
    </row>
    <row r="5" spans="1:14" x14ac:dyDescent="0.25">
      <c r="A5" s="101">
        <f>'DOR Games'!A4</f>
        <v>10210</v>
      </c>
      <c r="B5" s="16">
        <f>'DOR Games'!B4</f>
        <v>39429</v>
      </c>
      <c r="C5" s="35">
        <f>'DOR Games'!AH4</f>
        <v>2.3200000000000003</v>
      </c>
      <c r="F5" s="16">
        <v>39496</v>
      </c>
      <c r="G5" s="21" t="s">
        <v>181</v>
      </c>
      <c r="H5" s="21">
        <v>1</v>
      </c>
      <c r="L5" s="84">
        <f>SUM(K3+M3)</f>
        <v>2613.6800000000003</v>
      </c>
      <c r="M5" s="85"/>
    </row>
    <row r="6" spans="1:14" x14ac:dyDescent="0.25">
      <c r="A6" s="101">
        <f>'DOR Games'!A5</f>
        <v>10391</v>
      </c>
      <c r="B6" s="16">
        <f>'DOR Games'!B5</f>
        <v>39468</v>
      </c>
      <c r="C6" s="35">
        <f>'DOR Games'!AH5</f>
        <v>7.16</v>
      </c>
      <c r="F6" s="16">
        <v>39523</v>
      </c>
      <c r="G6" s="21" t="s">
        <v>182</v>
      </c>
      <c r="H6" s="21">
        <v>1</v>
      </c>
      <c r="L6" s="86"/>
      <c r="M6" s="87"/>
    </row>
    <row r="7" spans="1:14" x14ac:dyDescent="0.25">
      <c r="A7" s="101">
        <f>'DOR Games'!A6</f>
        <v>10407</v>
      </c>
      <c r="B7" s="16">
        <f>'DOR Games'!B6</f>
        <v>39470</v>
      </c>
      <c r="C7" s="35">
        <f>'DOR Games'!AH6</f>
        <v>10.8</v>
      </c>
      <c r="F7" s="16">
        <v>39523</v>
      </c>
      <c r="G7" s="21" t="s">
        <v>183</v>
      </c>
      <c r="H7" s="21">
        <v>1</v>
      </c>
    </row>
    <row r="8" spans="1:14" x14ac:dyDescent="0.25">
      <c r="A8" s="101">
        <f>'DOR Games'!A7</f>
        <v>10708</v>
      </c>
      <c r="B8" s="16">
        <f>'DOR Games'!B7</f>
        <v>39537</v>
      </c>
      <c r="C8" s="35">
        <f>'DOR Games'!AH7</f>
        <v>14.16</v>
      </c>
      <c r="F8" s="16">
        <v>39557</v>
      </c>
      <c r="G8" s="21" t="s">
        <v>184</v>
      </c>
      <c r="H8" s="21">
        <v>1</v>
      </c>
    </row>
    <row r="9" spans="1:14" x14ac:dyDescent="0.25">
      <c r="A9" s="101">
        <f>'DOR Games'!A8</f>
        <v>10736</v>
      </c>
      <c r="B9" s="16">
        <f>'DOR Games'!B8</f>
        <v>39544</v>
      </c>
      <c r="C9" s="35">
        <f>'DOR Games'!AH8</f>
        <v>4.6400000000000006</v>
      </c>
      <c r="F9" s="16">
        <v>39592</v>
      </c>
      <c r="G9" s="21" t="s">
        <v>185</v>
      </c>
      <c r="H9" s="21">
        <v>1</v>
      </c>
    </row>
    <row r="10" spans="1:14" x14ac:dyDescent="0.25">
      <c r="A10" s="101">
        <f>'DOR Games'!A9</f>
        <v>10786</v>
      </c>
      <c r="B10" s="16">
        <f>'DOR Games'!B9</f>
        <v>39554</v>
      </c>
      <c r="C10" s="35">
        <f>'DOR Games'!AH9</f>
        <v>9.4</v>
      </c>
      <c r="F10" s="16">
        <v>39592</v>
      </c>
      <c r="G10" s="21" t="s">
        <v>186</v>
      </c>
      <c r="H10" s="21">
        <v>6</v>
      </c>
    </row>
    <row r="11" spans="1:14" x14ac:dyDescent="0.25">
      <c r="A11" s="101">
        <f>'DOR Games'!A10</f>
        <v>10835</v>
      </c>
      <c r="B11" s="16">
        <f>'DOR Games'!B10</f>
        <v>39566</v>
      </c>
      <c r="C11" s="35">
        <f>'DOR Games'!AH10</f>
        <v>11.36</v>
      </c>
      <c r="F11" s="16">
        <v>39592</v>
      </c>
      <c r="G11" s="21" t="s">
        <v>187</v>
      </c>
      <c r="H11" s="21">
        <v>5</v>
      </c>
    </row>
    <row r="12" spans="1:14" x14ac:dyDescent="0.25">
      <c r="A12" s="101">
        <f>'DOR Games'!A11</f>
        <v>10857</v>
      </c>
      <c r="B12" s="16">
        <f>'DOR Games'!B11</f>
        <v>39572</v>
      </c>
      <c r="C12" s="35">
        <f>'DOR Games'!AH11</f>
        <v>8.84</v>
      </c>
      <c r="F12" s="16">
        <v>39628</v>
      </c>
      <c r="G12" s="21" t="s">
        <v>188</v>
      </c>
      <c r="H12" s="21">
        <v>6</v>
      </c>
    </row>
    <row r="13" spans="1:14" x14ac:dyDescent="0.25">
      <c r="A13" s="101">
        <f>'DOR Games'!A12</f>
        <v>11510</v>
      </c>
      <c r="B13" s="16">
        <f>'DOR Games'!B12</f>
        <v>39733</v>
      </c>
      <c r="C13" s="35">
        <f>'DOR Games'!AH12</f>
        <v>4.6400000000000006</v>
      </c>
      <c r="F13" s="16">
        <v>39628</v>
      </c>
      <c r="G13" s="21" t="s">
        <v>189</v>
      </c>
      <c r="H13" s="21">
        <v>2</v>
      </c>
    </row>
    <row r="14" spans="1:14" x14ac:dyDescent="0.25">
      <c r="A14" s="101">
        <f>'DOR Games'!A13</f>
        <v>11626</v>
      </c>
      <c r="B14" s="16">
        <f>'DOR Games'!B13</f>
        <v>39757</v>
      </c>
      <c r="C14" s="35">
        <f>'DOR Games'!AH13</f>
        <v>10.8</v>
      </c>
      <c r="F14" s="16">
        <v>39652</v>
      </c>
      <c r="G14" s="21" t="s">
        <v>190</v>
      </c>
      <c r="H14" s="21">
        <v>1</v>
      </c>
    </row>
    <row r="15" spans="1:14" x14ac:dyDescent="0.25">
      <c r="A15" s="101">
        <f>'DOR Games'!A14</f>
        <v>11804</v>
      </c>
      <c r="B15" s="16">
        <f>'DOR Games'!B14</f>
        <v>39802</v>
      </c>
      <c r="C15" s="35">
        <f>'DOR Games'!AH14</f>
        <v>10.8</v>
      </c>
      <c r="F15" s="16">
        <v>39679</v>
      </c>
      <c r="G15" s="21" t="s">
        <v>191</v>
      </c>
      <c r="H15" s="21">
        <v>1</v>
      </c>
    </row>
    <row r="16" spans="1:14" x14ac:dyDescent="0.25">
      <c r="A16" s="101">
        <f>'DOR Games'!A15</f>
        <v>11808</v>
      </c>
      <c r="B16" s="16">
        <f>'DOR Games'!B15</f>
        <v>39802</v>
      </c>
      <c r="C16" s="35">
        <f>'DOR Games'!AH15</f>
        <v>10.8</v>
      </c>
      <c r="F16" s="16">
        <v>39712</v>
      </c>
      <c r="G16" s="21" t="s">
        <v>192</v>
      </c>
      <c r="H16" s="21">
        <v>1</v>
      </c>
    </row>
    <row r="17" spans="1:8" x14ac:dyDescent="0.25">
      <c r="A17" s="101">
        <f>'DOR Games'!A16</f>
        <v>11832</v>
      </c>
      <c r="B17" s="16">
        <f>'DOR Games'!B16</f>
        <v>39806</v>
      </c>
      <c r="C17" s="35">
        <f>'DOR Games'!AH16</f>
        <v>16.68</v>
      </c>
      <c r="F17" s="16">
        <v>39740</v>
      </c>
      <c r="G17" s="21" t="s">
        <v>193</v>
      </c>
      <c r="H17" s="21">
        <v>1</v>
      </c>
    </row>
    <row r="18" spans="1:8" x14ac:dyDescent="0.25">
      <c r="A18" s="101">
        <f>'DOR Games'!A17</f>
        <v>11975</v>
      </c>
      <c r="B18" s="16">
        <f>'DOR Games'!B17</f>
        <v>39840</v>
      </c>
      <c r="C18" s="35">
        <f>'DOR Games'!AH17</f>
        <v>13.32</v>
      </c>
      <c r="F18" s="16">
        <v>39776</v>
      </c>
      <c r="G18" s="21" t="s">
        <v>194</v>
      </c>
      <c r="H18" s="21">
        <v>1</v>
      </c>
    </row>
    <row r="19" spans="1:8" x14ac:dyDescent="0.25">
      <c r="A19" s="101">
        <f>'DOR Games'!A18</f>
        <v>11976</v>
      </c>
      <c r="B19" s="16">
        <f>'DOR Games'!B18</f>
        <v>39840</v>
      </c>
      <c r="C19" s="35">
        <f>'DOR Games'!AH18</f>
        <v>11.36</v>
      </c>
      <c r="F19" s="16">
        <v>39801</v>
      </c>
      <c r="G19" s="21" t="s">
        <v>195</v>
      </c>
      <c r="H19" s="21">
        <v>5</v>
      </c>
    </row>
    <row r="20" spans="1:8" x14ac:dyDescent="0.25">
      <c r="A20" s="101">
        <f>'DOR Games'!A19</f>
        <v>12148</v>
      </c>
      <c r="B20" s="16">
        <f>'DOR Games'!B19</f>
        <v>39881</v>
      </c>
      <c r="C20" s="35">
        <f>'DOR Games'!AH19</f>
        <v>13.6</v>
      </c>
      <c r="F20" s="16">
        <v>39830</v>
      </c>
      <c r="G20" s="21" t="s">
        <v>196</v>
      </c>
      <c r="H20" s="21">
        <v>4</v>
      </c>
    </row>
    <row r="21" spans="1:8" x14ac:dyDescent="0.25">
      <c r="A21" s="101">
        <f>'DOR Games'!A20</f>
        <v>12151</v>
      </c>
      <c r="B21" s="16">
        <f>'DOR Games'!B20</f>
        <v>39882</v>
      </c>
      <c r="C21" s="35">
        <f>'DOR Games'!AH20</f>
        <v>5.2</v>
      </c>
      <c r="F21" s="16">
        <v>39868</v>
      </c>
      <c r="G21" s="21" t="s">
        <v>197</v>
      </c>
      <c r="H21" s="21">
        <v>2</v>
      </c>
    </row>
    <row r="22" spans="1:8" x14ac:dyDescent="0.25">
      <c r="A22" s="101">
        <f>'DOR Games'!A21</f>
        <v>12357</v>
      </c>
      <c r="B22" s="16">
        <f>'DOR Games'!B21</f>
        <v>39939</v>
      </c>
      <c r="C22" s="35">
        <f>'DOR Games'!AH21</f>
        <v>10.8</v>
      </c>
      <c r="F22" s="16">
        <v>39905</v>
      </c>
      <c r="G22" s="21" t="s">
        <v>198</v>
      </c>
      <c r="H22" s="21">
        <v>4</v>
      </c>
    </row>
    <row r="23" spans="1:8" x14ac:dyDescent="0.25">
      <c r="A23" s="101">
        <f>'DOR Games'!A22</f>
        <v>12484</v>
      </c>
      <c r="B23" s="16">
        <f>'DOR Games'!B22</f>
        <v>39972</v>
      </c>
      <c r="C23" s="35">
        <f>'DOR Games'!AH22</f>
        <v>8.2800000000000011</v>
      </c>
      <c r="F23" s="16">
        <v>39933</v>
      </c>
      <c r="G23" s="21" t="s">
        <v>199</v>
      </c>
      <c r="H23" s="21">
        <v>4</v>
      </c>
    </row>
    <row r="24" spans="1:8" x14ac:dyDescent="0.25">
      <c r="A24" s="101">
        <f>'DOR Games'!A23</f>
        <v>12515</v>
      </c>
      <c r="B24" s="16">
        <f>'DOR Games'!B23</f>
        <v>39980</v>
      </c>
      <c r="C24" s="35">
        <f>'DOR Games'!AH23</f>
        <v>4.08</v>
      </c>
      <c r="F24" s="16">
        <v>39988</v>
      </c>
      <c r="G24" s="21" t="s">
        <v>200</v>
      </c>
      <c r="H24" s="21">
        <v>10</v>
      </c>
    </row>
    <row r="25" spans="1:8" x14ac:dyDescent="0.25">
      <c r="A25" s="101">
        <f>'DOR Games'!A24</f>
        <v>12670</v>
      </c>
      <c r="B25" s="16">
        <f>'DOR Games'!B24</f>
        <v>40014</v>
      </c>
      <c r="C25" s="35">
        <f>'DOR Games'!AH24</f>
        <v>14.16</v>
      </c>
      <c r="F25" s="16">
        <v>39993</v>
      </c>
      <c r="G25" s="21" t="s">
        <v>201</v>
      </c>
      <c r="H25" s="21">
        <v>12</v>
      </c>
    </row>
    <row r="26" spans="1:8" x14ac:dyDescent="0.25">
      <c r="A26" s="101">
        <f>'DOR Games'!A25</f>
        <v>12747</v>
      </c>
      <c r="B26" s="16">
        <f>'DOR Games'!B25</f>
        <v>40031</v>
      </c>
      <c r="C26" s="35">
        <f>'DOR Games'!AH25</f>
        <v>29</v>
      </c>
      <c r="F26" s="16">
        <v>40032</v>
      </c>
      <c r="G26" s="21" t="s">
        <v>202</v>
      </c>
      <c r="H26" s="21">
        <v>3</v>
      </c>
    </row>
    <row r="27" spans="1:8" x14ac:dyDescent="0.25">
      <c r="A27" s="101">
        <f>'DOR Games'!A26</f>
        <v>12782</v>
      </c>
      <c r="B27" s="16">
        <f>'DOR Games'!B26</f>
        <v>40040</v>
      </c>
      <c r="C27" s="35">
        <f>'DOR Games'!AH26</f>
        <v>5.48</v>
      </c>
      <c r="F27" s="16">
        <v>40057</v>
      </c>
      <c r="G27" s="21" t="s">
        <v>203</v>
      </c>
      <c r="H27" s="21">
        <v>5</v>
      </c>
    </row>
    <row r="28" spans="1:8" x14ac:dyDescent="0.25">
      <c r="A28" s="101">
        <f>'DOR Games'!A27</f>
        <v>12795</v>
      </c>
      <c r="B28" s="16">
        <f>'DOR Games'!B27</f>
        <v>40044</v>
      </c>
      <c r="C28" s="35">
        <f>'DOR Games'!AH27</f>
        <v>9.9600000000000009</v>
      </c>
      <c r="F28" s="16">
        <v>40087</v>
      </c>
      <c r="G28" s="21" t="s">
        <v>204</v>
      </c>
      <c r="H28" s="21">
        <v>20</v>
      </c>
    </row>
    <row r="29" spans="1:8" x14ac:dyDescent="0.25">
      <c r="A29" s="101">
        <f>'DOR Games'!A28</f>
        <v>12915</v>
      </c>
      <c r="B29" s="16">
        <f>'DOR Games'!B28</f>
        <v>40080</v>
      </c>
      <c r="C29" s="35">
        <f>'DOR Games'!AH28</f>
        <v>7.72</v>
      </c>
      <c r="F29" s="16">
        <v>40120</v>
      </c>
      <c r="G29" s="21" t="s">
        <v>205</v>
      </c>
      <c r="H29" s="21">
        <v>7</v>
      </c>
    </row>
    <row r="30" spans="1:8" x14ac:dyDescent="0.25">
      <c r="A30" s="101">
        <f>'DOR Games'!A29</f>
        <v>13211</v>
      </c>
      <c r="B30" s="16">
        <f>'DOR Games'!B29</f>
        <v>40168</v>
      </c>
      <c r="C30" s="35">
        <f>'DOR Games'!AH29</f>
        <v>4.92</v>
      </c>
      <c r="F30" s="16">
        <v>40156</v>
      </c>
      <c r="G30" s="21" t="s">
        <v>205</v>
      </c>
      <c r="H30" s="21">
        <v>1</v>
      </c>
    </row>
    <row r="31" spans="1:8" x14ac:dyDescent="0.25">
      <c r="A31" s="101">
        <f>'DOR Games'!A30</f>
        <v>13268</v>
      </c>
      <c r="B31" s="16">
        <f>'DOR Games'!B30</f>
        <v>40181</v>
      </c>
      <c r="C31" s="35">
        <f>'DOR Games'!AH30</f>
        <v>2.5</v>
      </c>
      <c r="F31" s="16">
        <v>40170</v>
      </c>
      <c r="G31" s="21" t="s">
        <v>206</v>
      </c>
      <c r="H31" s="21">
        <v>3</v>
      </c>
    </row>
    <row r="32" spans="1:8" x14ac:dyDescent="0.25">
      <c r="A32" s="101">
        <f>'DOR Games'!A31</f>
        <v>13301</v>
      </c>
      <c r="B32" s="16">
        <f>'DOR Games'!B31</f>
        <v>40188</v>
      </c>
      <c r="C32" s="35">
        <f>'DOR Games'!AH31</f>
        <v>3.6</v>
      </c>
      <c r="F32" s="16">
        <v>40212</v>
      </c>
      <c r="G32" s="21" t="s">
        <v>207</v>
      </c>
      <c r="H32" s="21">
        <v>3</v>
      </c>
    </row>
    <row r="33" spans="1:8" x14ac:dyDescent="0.25">
      <c r="A33" s="101">
        <f>'DOR Games'!A32</f>
        <v>13336</v>
      </c>
      <c r="B33" s="16">
        <f>'DOR Games'!B32</f>
        <v>40197</v>
      </c>
      <c r="C33" s="35">
        <f>'DOR Games'!AH32</f>
        <v>2.6</v>
      </c>
      <c r="F33" s="16">
        <v>40308</v>
      </c>
      <c r="G33" s="21" t="s">
        <v>208</v>
      </c>
      <c r="H33" s="21">
        <v>3</v>
      </c>
    </row>
    <row r="34" spans="1:8" x14ac:dyDescent="0.25">
      <c r="A34" s="101">
        <f>'DOR Games'!A33</f>
        <v>13455</v>
      </c>
      <c r="B34" s="16">
        <f>'DOR Games'!B33</f>
        <v>40222</v>
      </c>
      <c r="C34" s="35">
        <f>'DOR Games'!AH33</f>
        <v>5.48</v>
      </c>
      <c r="F34" s="16">
        <v>40328</v>
      </c>
      <c r="G34" s="21" t="s">
        <v>209</v>
      </c>
      <c r="H34" s="21">
        <v>2</v>
      </c>
    </row>
    <row r="35" spans="1:8" x14ac:dyDescent="0.25">
      <c r="A35" s="101">
        <f>'DOR Games'!A34</f>
        <v>13492</v>
      </c>
      <c r="B35" s="16">
        <f>'DOR Games'!B34</f>
        <v>40229</v>
      </c>
      <c r="C35" s="35">
        <f>'DOR Games'!AH34</f>
        <v>5.16</v>
      </c>
      <c r="F35" s="16">
        <v>40377</v>
      </c>
      <c r="G35" s="21" t="s">
        <v>210</v>
      </c>
      <c r="H35" s="21">
        <v>3</v>
      </c>
    </row>
    <row r="36" spans="1:8" x14ac:dyDescent="0.25">
      <c r="A36" s="101">
        <f>'DOR Games'!A35</f>
        <v>13497</v>
      </c>
      <c r="B36" s="16">
        <f>'DOR Games'!B35</f>
        <v>40229</v>
      </c>
      <c r="C36" s="35">
        <f>'DOR Games'!AH35</f>
        <v>3.52</v>
      </c>
      <c r="F36" s="16">
        <v>40384</v>
      </c>
      <c r="G36" s="21" t="s">
        <v>211</v>
      </c>
      <c r="H36" s="21">
        <v>3</v>
      </c>
    </row>
    <row r="37" spans="1:8" x14ac:dyDescent="0.25">
      <c r="A37" s="101">
        <f>'DOR Games'!A36</f>
        <v>13594</v>
      </c>
      <c r="B37" s="16">
        <f>'DOR Games'!B36</f>
        <v>40248</v>
      </c>
      <c r="C37" s="35">
        <f>'DOR Games'!AH36</f>
        <v>1.48</v>
      </c>
      <c r="F37" s="16">
        <v>40426</v>
      </c>
      <c r="G37" s="21" t="s">
        <v>212</v>
      </c>
      <c r="H37" s="21">
        <v>5</v>
      </c>
    </row>
    <row r="38" spans="1:8" x14ac:dyDescent="0.25">
      <c r="A38" s="101">
        <f>'DOR Games'!A37</f>
        <v>13670</v>
      </c>
      <c r="B38" s="16">
        <f>'DOR Games'!B37</f>
        <v>40264</v>
      </c>
      <c r="C38" s="35">
        <f>'DOR Games'!AH37</f>
        <v>6.04</v>
      </c>
      <c r="F38" s="16">
        <v>40471</v>
      </c>
      <c r="G38" s="21" t="s">
        <v>213</v>
      </c>
      <c r="H38" s="21">
        <v>7</v>
      </c>
    </row>
    <row r="39" spans="1:8" x14ac:dyDescent="0.25">
      <c r="A39" s="101">
        <f>'DOR Games'!A38</f>
        <v>13671</v>
      </c>
      <c r="B39" s="16">
        <f>'DOR Games'!B38</f>
        <v>40264</v>
      </c>
      <c r="C39" s="35">
        <f>'DOR Games'!AH38</f>
        <v>1.62</v>
      </c>
      <c r="F39" s="16">
        <v>40519</v>
      </c>
      <c r="G39" s="21" t="s">
        <v>214</v>
      </c>
      <c r="H39" s="21">
        <v>10</v>
      </c>
    </row>
    <row r="40" spans="1:8" x14ac:dyDescent="0.25">
      <c r="A40" s="101">
        <f>'DOR Games'!A39</f>
        <v>13850</v>
      </c>
      <c r="B40" s="16">
        <f>'DOR Games'!B39</f>
        <v>40314</v>
      </c>
      <c r="C40" s="35">
        <f>'DOR Games'!AH39</f>
        <v>4.3599999999999994</v>
      </c>
      <c r="F40" s="16">
        <v>40529</v>
      </c>
      <c r="G40" s="21" t="s">
        <v>215</v>
      </c>
      <c r="H40" s="21">
        <v>2</v>
      </c>
    </row>
    <row r="41" spans="1:8" x14ac:dyDescent="0.25">
      <c r="A41" s="101">
        <f>'DOR Games'!A40</f>
        <v>13851</v>
      </c>
      <c r="B41" s="16">
        <f>'DOR Games'!B40</f>
        <v>40314</v>
      </c>
      <c r="C41" s="35">
        <f>'DOR Games'!AH40</f>
        <v>3</v>
      </c>
      <c r="F41" s="16">
        <v>40529</v>
      </c>
      <c r="G41" s="21" t="s">
        <v>215</v>
      </c>
      <c r="H41" s="21">
        <v>8</v>
      </c>
    </row>
    <row r="42" spans="1:8" x14ac:dyDescent="0.25">
      <c r="A42" s="101">
        <f>'DOR Games'!A41</f>
        <v>13853</v>
      </c>
      <c r="B42" s="16">
        <f>'DOR Games'!B41</f>
        <v>40314</v>
      </c>
      <c r="C42" s="35">
        <f>'DOR Games'!AH41</f>
        <v>3.24</v>
      </c>
      <c r="F42" s="16">
        <v>40563</v>
      </c>
      <c r="G42" s="21" t="s">
        <v>216</v>
      </c>
      <c r="H42" s="21">
        <v>8</v>
      </c>
    </row>
    <row r="43" spans="1:8" x14ac:dyDescent="0.25">
      <c r="A43" s="101">
        <f>'DOR Games'!A42</f>
        <v>13868</v>
      </c>
      <c r="B43" s="16">
        <f>'DOR Games'!B42</f>
        <v>40319</v>
      </c>
      <c r="C43" s="35">
        <f>'DOR Games'!AH42</f>
        <v>4.5</v>
      </c>
      <c r="F43" s="16">
        <v>40583</v>
      </c>
      <c r="G43" s="21" t="s">
        <v>217</v>
      </c>
      <c r="H43" s="21">
        <v>7</v>
      </c>
    </row>
    <row r="44" spans="1:8" x14ac:dyDescent="0.25">
      <c r="A44" s="101">
        <f>'DOR Games'!A43</f>
        <v>13869</v>
      </c>
      <c r="B44" s="16">
        <f>'DOR Games'!B43</f>
        <v>40319</v>
      </c>
      <c r="C44" s="35">
        <f>'DOR Games'!AH43</f>
        <v>1.67</v>
      </c>
      <c r="F44" s="16">
        <v>40632</v>
      </c>
      <c r="G44" s="21" t="s">
        <v>218</v>
      </c>
      <c r="H44" s="21">
        <v>7</v>
      </c>
    </row>
    <row r="45" spans="1:8" x14ac:dyDescent="0.25">
      <c r="A45" s="101">
        <f>'DOR Games'!A44</f>
        <v>13987</v>
      </c>
      <c r="B45" s="16">
        <f>'DOR Games'!B44</f>
        <v>40355</v>
      </c>
      <c r="C45" s="35">
        <f>'DOR Games'!AH44</f>
        <v>0.25</v>
      </c>
      <c r="F45" s="16">
        <v>40709</v>
      </c>
      <c r="G45" s="21" t="s">
        <v>219</v>
      </c>
      <c r="H45" s="21">
        <v>7</v>
      </c>
    </row>
    <row r="46" spans="1:8" x14ac:dyDescent="0.25">
      <c r="A46" s="101">
        <f>'DOR Games'!A45</f>
        <v>14072</v>
      </c>
      <c r="B46" s="16">
        <f>'DOR Games'!B45</f>
        <v>40378</v>
      </c>
      <c r="C46" s="35">
        <f>'DOR Games'!AH45</f>
        <v>6.88</v>
      </c>
      <c r="F46" s="16">
        <v>40709</v>
      </c>
      <c r="G46" s="21" t="s">
        <v>220</v>
      </c>
      <c r="H46" s="21">
        <v>1</v>
      </c>
    </row>
    <row r="47" spans="1:8" x14ac:dyDescent="0.25">
      <c r="A47" s="101">
        <f>'DOR Games'!A46</f>
        <v>14073</v>
      </c>
      <c r="B47" s="16">
        <f>'DOR Games'!B46</f>
        <v>40378</v>
      </c>
      <c r="C47" s="35">
        <f>'DOR Games'!AH46</f>
        <v>6.88</v>
      </c>
      <c r="F47" s="16">
        <v>40709</v>
      </c>
      <c r="G47" s="21" t="s">
        <v>221</v>
      </c>
      <c r="H47" s="21">
        <v>7</v>
      </c>
    </row>
    <row r="48" spans="1:8" x14ac:dyDescent="0.25">
      <c r="A48" s="101">
        <f>'DOR Games'!A47</f>
        <v>14139</v>
      </c>
      <c r="B48" s="16">
        <f>'DOR Games'!B47</f>
        <v>40392</v>
      </c>
      <c r="C48" s="35">
        <f>'DOR Games'!AH47</f>
        <v>10.52</v>
      </c>
      <c r="F48" s="16">
        <v>40709</v>
      </c>
      <c r="G48" s="21" t="s">
        <v>222</v>
      </c>
      <c r="H48" s="21">
        <v>7</v>
      </c>
    </row>
    <row r="49" spans="1:8" x14ac:dyDescent="0.25">
      <c r="A49" s="101">
        <f>'DOR Games'!A48</f>
        <v>14255</v>
      </c>
      <c r="B49" s="16">
        <f>'DOR Games'!B48</f>
        <v>40425</v>
      </c>
      <c r="C49" s="35">
        <f>'DOR Games'!AH48</f>
        <v>2.3200000000000003</v>
      </c>
      <c r="F49" s="16">
        <v>40709</v>
      </c>
      <c r="G49" s="21" t="s">
        <v>223</v>
      </c>
      <c r="H49" s="21">
        <v>6</v>
      </c>
    </row>
    <row r="50" spans="1:8" x14ac:dyDescent="0.25">
      <c r="A50" s="101">
        <f>'DOR Games'!A49</f>
        <v>14306</v>
      </c>
      <c r="B50" s="16">
        <f>'DOR Games'!B49</f>
        <v>40439</v>
      </c>
      <c r="C50" s="35">
        <f>'DOR Games'!AH49</f>
        <v>3.5</v>
      </c>
      <c r="F50" s="16">
        <v>40785</v>
      </c>
      <c r="G50" s="21" t="s">
        <v>224</v>
      </c>
      <c r="H50" s="21">
        <v>7</v>
      </c>
    </row>
    <row r="51" spans="1:8" x14ac:dyDescent="0.25">
      <c r="A51" s="101">
        <f>'DOR Games'!A50</f>
        <v>14338</v>
      </c>
      <c r="B51" s="16">
        <f>'DOR Games'!B50</f>
        <v>40452</v>
      </c>
      <c r="C51" s="35">
        <f>'DOR Games'!AH50</f>
        <v>10.8</v>
      </c>
      <c r="F51" s="16">
        <v>40785</v>
      </c>
      <c r="G51" s="21" t="s">
        <v>225</v>
      </c>
      <c r="H51" s="21">
        <v>1</v>
      </c>
    </row>
    <row r="52" spans="1:8" x14ac:dyDescent="0.25">
      <c r="A52" s="101">
        <f>'DOR Games'!A51</f>
        <v>14424</v>
      </c>
      <c r="B52" s="16">
        <f>'DOR Games'!B51</f>
        <v>40489</v>
      </c>
      <c r="C52" s="35">
        <f>'DOR Games'!AH51</f>
        <v>11.64</v>
      </c>
      <c r="F52" s="16">
        <v>40785</v>
      </c>
      <c r="G52" s="21" t="s">
        <v>226</v>
      </c>
      <c r="H52" s="21">
        <v>7</v>
      </c>
    </row>
    <row r="53" spans="1:8" x14ac:dyDescent="0.25">
      <c r="A53" s="101">
        <f>'DOR Games'!A52</f>
        <v>14784</v>
      </c>
      <c r="B53" s="16">
        <f>'DOR Games'!B52</f>
        <v>40607</v>
      </c>
      <c r="C53" s="35">
        <f>'DOR Games'!AH52</f>
        <v>11.08</v>
      </c>
      <c r="F53" s="16">
        <v>40785</v>
      </c>
      <c r="G53" s="21" t="s">
        <v>227</v>
      </c>
      <c r="H53" s="21">
        <v>7</v>
      </c>
    </row>
    <row r="54" spans="1:8" x14ac:dyDescent="0.25">
      <c r="A54" s="101">
        <f>'DOR Games'!A53</f>
        <v>14935</v>
      </c>
      <c r="B54" s="16">
        <f>'DOR Games'!B53</f>
        <v>40639</v>
      </c>
      <c r="C54" s="35">
        <f>'DOR Games'!AH53</f>
        <v>7.16</v>
      </c>
      <c r="F54" s="16">
        <v>40846</v>
      </c>
      <c r="G54" s="21" t="s">
        <v>228</v>
      </c>
      <c r="H54" s="21">
        <v>7</v>
      </c>
    </row>
    <row r="55" spans="1:8" x14ac:dyDescent="0.25">
      <c r="A55" s="101">
        <f>'DOR Games'!A54</f>
        <v>14937</v>
      </c>
      <c r="B55" s="16">
        <f>'DOR Games'!B54</f>
        <v>40639</v>
      </c>
      <c r="C55" s="35">
        <f>'DOR Games'!AH54</f>
        <v>7.16</v>
      </c>
      <c r="F55" s="16">
        <v>40846</v>
      </c>
      <c r="G55" s="21" t="s">
        <v>229</v>
      </c>
      <c r="H55" s="21">
        <v>1</v>
      </c>
    </row>
    <row r="56" spans="1:8" x14ac:dyDescent="0.25">
      <c r="A56" s="101">
        <f>'DOR Games'!A55</f>
        <v>15068</v>
      </c>
      <c r="B56" s="16">
        <f>'DOR Games'!B55</f>
        <v>40683</v>
      </c>
      <c r="C56" s="35">
        <f>'DOR Games'!AH55</f>
        <v>9.4</v>
      </c>
      <c r="F56" s="16">
        <v>40846</v>
      </c>
      <c r="G56" s="21" t="s">
        <v>230</v>
      </c>
      <c r="H56" s="21">
        <v>7</v>
      </c>
    </row>
    <row r="57" spans="1:8" x14ac:dyDescent="0.25">
      <c r="A57" s="101">
        <f>'DOR Games'!A56</f>
        <v>15281</v>
      </c>
      <c r="B57" s="16">
        <f>'DOR Games'!B56</f>
        <v>40734</v>
      </c>
      <c r="C57" s="35">
        <f>'DOR Games'!AH56</f>
        <v>6.88</v>
      </c>
      <c r="F57" s="16">
        <v>40846</v>
      </c>
      <c r="G57" s="21" t="s">
        <v>231</v>
      </c>
      <c r="H57" s="21">
        <v>1</v>
      </c>
    </row>
    <row r="58" spans="1:8" x14ac:dyDescent="0.25">
      <c r="A58" s="101">
        <f>'DOR Games'!A57</f>
        <v>15412</v>
      </c>
      <c r="B58" s="16">
        <f>'DOR Games'!B57</f>
        <v>40762</v>
      </c>
      <c r="C58" s="35">
        <f>'DOR Games'!AH57</f>
        <v>10.8</v>
      </c>
      <c r="F58" s="16">
        <v>40881</v>
      </c>
      <c r="G58" s="21" t="s">
        <v>232</v>
      </c>
      <c r="H58" s="21">
        <v>7</v>
      </c>
    </row>
    <row r="59" spans="1:8" x14ac:dyDescent="0.25">
      <c r="A59" s="101">
        <f>'DOR Games'!A58</f>
        <v>15447</v>
      </c>
      <c r="B59" s="16">
        <f>'DOR Games'!B58</f>
        <v>40770</v>
      </c>
      <c r="C59" s="35">
        <f>'DOR Games'!AH58</f>
        <v>9.4</v>
      </c>
      <c r="F59" s="16">
        <v>40905</v>
      </c>
      <c r="G59" s="21" t="s">
        <v>233</v>
      </c>
      <c r="H59" s="21">
        <v>1</v>
      </c>
    </row>
    <row r="60" spans="1:8" x14ac:dyDescent="0.25">
      <c r="A60" s="101">
        <f>'DOR Games'!A59</f>
        <v>15518</v>
      </c>
      <c r="B60" s="16">
        <f>'DOR Games'!B59</f>
        <v>40785</v>
      </c>
      <c r="C60" s="35">
        <f>'DOR Games'!AH59</f>
        <v>9.9600000000000009</v>
      </c>
      <c r="F60" s="16">
        <v>40905</v>
      </c>
      <c r="G60" s="21" t="s">
        <v>234</v>
      </c>
      <c r="H60" s="21">
        <v>8</v>
      </c>
    </row>
    <row r="61" spans="1:8" x14ac:dyDescent="0.25">
      <c r="A61" s="101">
        <f>'DOR Games'!A60</f>
        <v>15540</v>
      </c>
      <c r="B61" s="16">
        <f>'DOR Games'!B60</f>
        <v>40791</v>
      </c>
      <c r="C61" s="35">
        <f>'DOR Games'!AH60</f>
        <v>12.76</v>
      </c>
      <c r="F61" s="16">
        <v>40927</v>
      </c>
      <c r="G61" s="61">
        <v>40909</v>
      </c>
      <c r="H61" s="21">
        <v>10</v>
      </c>
    </row>
    <row r="62" spans="1:8" x14ac:dyDescent="0.25">
      <c r="A62" s="101">
        <f>'DOR Games'!A61</f>
        <v>15776</v>
      </c>
      <c r="B62" s="16">
        <f>'DOR Games'!B61</f>
        <v>40859</v>
      </c>
      <c r="C62" s="35">
        <f>'DOR Games'!AH61</f>
        <v>4.92</v>
      </c>
      <c r="F62" s="16">
        <v>40931</v>
      </c>
      <c r="G62" s="21" t="s">
        <v>235</v>
      </c>
      <c r="H62" s="21">
        <v>10</v>
      </c>
    </row>
    <row r="63" spans="1:8" x14ac:dyDescent="0.25">
      <c r="A63" s="101">
        <f>'DOR Games'!A62</f>
        <v>15778</v>
      </c>
      <c r="B63" s="16">
        <f>'DOR Games'!B62</f>
        <v>40859</v>
      </c>
      <c r="C63" s="35">
        <f>'DOR Games'!AH62</f>
        <v>8.84</v>
      </c>
      <c r="F63" s="16">
        <v>40959</v>
      </c>
      <c r="G63" s="21" t="s">
        <v>236</v>
      </c>
      <c r="H63" s="21">
        <v>10</v>
      </c>
    </row>
    <row r="64" spans="1:8" x14ac:dyDescent="0.25">
      <c r="A64" s="101">
        <f>'DOR Games'!A63</f>
        <v>15902</v>
      </c>
      <c r="B64" s="16">
        <f>'DOR Games'!B63</f>
        <v>40907</v>
      </c>
      <c r="C64" s="35">
        <f>'DOR Games'!AH63</f>
        <v>8.84</v>
      </c>
      <c r="F64" s="16">
        <v>40990</v>
      </c>
      <c r="G64" s="21" t="s">
        <v>237</v>
      </c>
      <c r="H64" s="21">
        <v>28</v>
      </c>
    </row>
    <row r="65" spans="1:8" x14ac:dyDescent="0.25">
      <c r="A65" s="101">
        <f>'DOR Games'!A64</f>
        <v>15936</v>
      </c>
      <c r="B65" s="16">
        <f>'DOR Games'!B64</f>
        <v>40913</v>
      </c>
      <c r="C65" s="35">
        <f>'DOR Games'!AH64</f>
        <v>7.75</v>
      </c>
      <c r="F65" s="16">
        <v>41021</v>
      </c>
      <c r="G65" s="21" t="s">
        <v>238</v>
      </c>
      <c r="H65" s="21">
        <v>11</v>
      </c>
    </row>
    <row r="66" spans="1:8" x14ac:dyDescent="0.25">
      <c r="A66" s="101">
        <f>'DOR Games'!A65</f>
        <v>16038</v>
      </c>
      <c r="B66" s="16">
        <f>'DOR Games'!B65</f>
        <v>40942</v>
      </c>
      <c r="C66" s="35">
        <f>'DOR Games'!AH65</f>
        <v>3.24</v>
      </c>
      <c r="F66" s="16">
        <v>41049</v>
      </c>
      <c r="G66" s="21" t="s">
        <v>239</v>
      </c>
      <c r="H66" s="21">
        <v>13</v>
      </c>
    </row>
    <row r="67" spans="1:8" x14ac:dyDescent="0.25">
      <c r="A67" s="101">
        <f>'DOR Games'!A66</f>
        <v>16337</v>
      </c>
      <c r="B67" s="16">
        <f>'DOR Games'!B66</f>
        <v>41045</v>
      </c>
      <c r="C67" s="35">
        <f>'DOR Games'!AH66</f>
        <v>14.44</v>
      </c>
      <c r="F67" s="16">
        <v>41084</v>
      </c>
      <c r="G67" s="21" t="s">
        <v>240</v>
      </c>
      <c r="H67" s="21">
        <v>11</v>
      </c>
    </row>
    <row r="68" spans="1:8" x14ac:dyDescent="0.25">
      <c r="A68" s="101">
        <f>'DOR Games'!A67</f>
        <v>16612</v>
      </c>
      <c r="B68" s="16">
        <f>'DOR Games'!B67</f>
        <v>41146</v>
      </c>
      <c r="C68" s="35">
        <f>'DOR Games'!AH67</f>
        <v>4.3599999999999994</v>
      </c>
      <c r="F68" s="16">
        <v>41111</v>
      </c>
      <c r="G68" s="21" t="s">
        <v>240</v>
      </c>
      <c r="H68" s="21">
        <v>11</v>
      </c>
    </row>
    <row r="69" spans="1:8" x14ac:dyDescent="0.25">
      <c r="A69" s="101">
        <f>'DOR Games'!A68</f>
        <v>16759</v>
      </c>
      <c r="B69" s="16">
        <f>'DOR Games'!B68</f>
        <v>41190</v>
      </c>
      <c r="C69" s="35">
        <f>'DOR Games'!AH68</f>
        <v>6.04</v>
      </c>
      <c r="F69" s="16">
        <v>41146</v>
      </c>
      <c r="G69" s="21" t="s">
        <v>241</v>
      </c>
      <c r="H69" s="21">
        <v>11</v>
      </c>
    </row>
    <row r="70" spans="1:8" x14ac:dyDescent="0.25">
      <c r="A70" s="101">
        <f>'DOR Games'!A69</f>
        <v>16760</v>
      </c>
      <c r="B70" s="16">
        <f>'DOR Games'!B69</f>
        <v>41190</v>
      </c>
      <c r="C70" s="35">
        <f>'DOR Games'!AH69</f>
        <v>4.3599999999999994</v>
      </c>
      <c r="F70" s="16">
        <v>41174</v>
      </c>
      <c r="G70" s="21" t="s">
        <v>242</v>
      </c>
      <c r="H70" s="21">
        <v>11</v>
      </c>
    </row>
    <row r="71" spans="1:8" x14ac:dyDescent="0.25">
      <c r="A71" s="101">
        <f>'DOR Games'!A70</f>
        <v>16875</v>
      </c>
      <c r="B71" s="16">
        <f>'DOR Games'!B70</f>
        <v>41238</v>
      </c>
      <c r="C71" s="35">
        <f>'DOR Games'!AH70</f>
        <v>4.3599999999999994</v>
      </c>
      <c r="F71" s="16">
        <v>41204</v>
      </c>
      <c r="G71" s="21" t="s">
        <v>243</v>
      </c>
      <c r="H71" s="21">
        <v>11</v>
      </c>
    </row>
    <row r="72" spans="1:8" x14ac:dyDescent="0.25">
      <c r="A72" s="101">
        <f>'DOR Games'!A71</f>
        <v>17005</v>
      </c>
      <c r="B72" s="16">
        <f>'DOR Games'!B71</f>
        <v>41279</v>
      </c>
      <c r="C72" s="35">
        <f>'DOR Games'!AH71</f>
        <v>5.76</v>
      </c>
      <c r="F72" s="16">
        <v>41239</v>
      </c>
      <c r="G72" s="21" t="s">
        <v>244</v>
      </c>
      <c r="H72" s="21">
        <v>11</v>
      </c>
    </row>
    <row r="73" spans="1:8" x14ac:dyDescent="0.25">
      <c r="A73" s="101">
        <f>'DOR Games'!A72</f>
        <v>17088</v>
      </c>
      <c r="B73" s="16">
        <f>'DOR Games'!B72</f>
        <v>41304</v>
      </c>
      <c r="C73" s="35">
        <f>'DOR Games'!AH72</f>
        <v>16.96</v>
      </c>
      <c r="F73" s="16">
        <v>41268</v>
      </c>
      <c r="G73" s="21" t="s">
        <v>245</v>
      </c>
      <c r="H73" s="21">
        <v>11</v>
      </c>
    </row>
    <row r="74" spans="1:8" x14ac:dyDescent="0.25">
      <c r="A74" s="101">
        <f>'DOR Games'!A73</f>
        <v>17164</v>
      </c>
      <c r="B74" s="16">
        <f>'DOR Games'!B73</f>
        <v>41328</v>
      </c>
      <c r="C74" s="35">
        <f>'DOR Games'!AH73</f>
        <v>3.52</v>
      </c>
      <c r="F74" s="16">
        <v>41272</v>
      </c>
      <c r="G74" s="21" t="s">
        <v>246</v>
      </c>
      <c r="H74" s="21">
        <v>5</v>
      </c>
    </row>
    <row r="75" spans="1:8" x14ac:dyDescent="0.25">
      <c r="A75" s="101">
        <f>'DOR Games'!A74</f>
        <v>17278</v>
      </c>
      <c r="B75" s="16">
        <f>'DOR Games'!B74</f>
        <v>41370</v>
      </c>
      <c r="C75" s="35">
        <f>'DOR Games'!AH74</f>
        <v>7.4399999999999995</v>
      </c>
      <c r="F75" s="16">
        <v>41298</v>
      </c>
      <c r="G75" s="21" t="s">
        <v>247</v>
      </c>
      <c r="H75" s="21">
        <v>15</v>
      </c>
    </row>
    <row r="76" spans="1:8" x14ac:dyDescent="0.25">
      <c r="A76" s="101">
        <f>'DOR Games'!A75</f>
        <v>17379</v>
      </c>
      <c r="B76" s="16">
        <f>'DOR Games'!B75</f>
        <v>41408</v>
      </c>
      <c r="C76" s="35">
        <f>'DOR Games'!AH75</f>
        <v>8.84</v>
      </c>
      <c r="F76" s="16">
        <v>41328</v>
      </c>
      <c r="G76" s="21" t="s">
        <v>248</v>
      </c>
      <c r="H76" s="21">
        <v>13</v>
      </c>
    </row>
    <row r="77" spans="1:8" x14ac:dyDescent="0.25">
      <c r="A77" s="101">
        <f>'DOR Games'!A76</f>
        <v>17388</v>
      </c>
      <c r="B77" s="16">
        <f>'DOR Games'!B76</f>
        <v>41411</v>
      </c>
      <c r="C77" s="35">
        <f>'DOR Games'!AH76</f>
        <v>7.72</v>
      </c>
      <c r="F77" s="16">
        <v>41359</v>
      </c>
      <c r="G77" s="21" t="s">
        <v>249</v>
      </c>
      <c r="H77" s="21">
        <v>21</v>
      </c>
    </row>
    <row r="78" spans="1:8" x14ac:dyDescent="0.25">
      <c r="A78" s="101">
        <f>'DOR Games'!A77</f>
        <v>17591</v>
      </c>
      <c r="B78" s="16">
        <f>'DOR Games'!B77</f>
        <v>41479</v>
      </c>
      <c r="C78" s="35">
        <f>'DOR Games'!AH77</f>
        <v>13.879999999999999</v>
      </c>
      <c r="F78" s="16">
        <v>41420</v>
      </c>
      <c r="G78" s="21" t="s">
        <v>250</v>
      </c>
      <c r="H78" s="21">
        <v>21</v>
      </c>
    </row>
    <row r="79" spans="1:8" x14ac:dyDescent="0.25">
      <c r="A79" s="101">
        <f>'DOR Games'!A78</f>
        <v>17813</v>
      </c>
      <c r="B79" s="16">
        <f>'DOR Games'!B78</f>
        <v>41585</v>
      </c>
      <c r="C79" s="35">
        <f>'DOR Games'!AH78</f>
        <v>6.5</v>
      </c>
      <c r="F79" s="16">
        <v>41448</v>
      </c>
      <c r="G79" s="21" t="s">
        <v>251</v>
      </c>
      <c r="H79" s="21">
        <v>23</v>
      </c>
    </row>
    <row r="80" spans="1:8" x14ac:dyDescent="0.25">
      <c r="A80" s="101">
        <f>'DOR Games'!A79</f>
        <v>17814</v>
      </c>
      <c r="B80" s="16">
        <f>'DOR Games'!B79</f>
        <v>41585</v>
      </c>
      <c r="C80" s="35">
        <f>'DOR Games'!AH79</f>
        <v>2.25</v>
      </c>
      <c r="F80" s="16">
        <v>41451</v>
      </c>
      <c r="G80" s="21" t="s">
        <v>252</v>
      </c>
      <c r="H80" s="21">
        <v>5</v>
      </c>
    </row>
    <row r="81" spans="1:8" x14ac:dyDescent="0.25">
      <c r="A81" s="101">
        <f>'DOR Games'!A80</f>
        <v>17837</v>
      </c>
      <c r="B81" s="16">
        <f>'DOR Games'!B80</f>
        <v>41594</v>
      </c>
      <c r="C81" s="35">
        <f>'DOR Games'!AH80</f>
        <v>18.920000000000002</v>
      </c>
      <c r="F81" s="16">
        <v>41484</v>
      </c>
      <c r="G81" s="21" t="s">
        <v>253</v>
      </c>
      <c r="H81" s="21">
        <v>15</v>
      </c>
    </row>
    <row r="82" spans="1:8" x14ac:dyDescent="0.25">
      <c r="A82" s="101">
        <f>'DOR Games'!A81</f>
        <v>17866</v>
      </c>
      <c r="B82" s="16">
        <f>'DOR Games'!B81</f>
        <v>41607</v>
      </c>
      <c r="C82" s="35">
        <f>'DOR Games'!AH81</f>
        <v>3.52</v>
      </c>
      <c r="F82" s="16">
        <v>41520</v>
      </c>
      <c r="G82" s="21" t="s">
        <v>254</v>
      </c>
      <c r="H82" s="21">
        <v>15</v>
      </c>
    </row>
    <row r="83" spans="1:8" x14ac:dyDescent="0.25">
      <c r="A83" s="101">
        <f>'DOR Games'!A82</f>
        <v>17907</v>
      </c>
      <c r="B83" s="16">
        <f>'DOR Games'!B82</f>
        <v>41626</v>
      </c>
      <c r="C83" s="35">
        <f>'DOR Games'!AH82</f>
        <v>11.36</v>
      </c>
      <c r="F83" s="16">
        <v>41541</v>
      </c>
      <c r="G83" s="21" t="s">
        <v>255</v>
      </c>
      <c r="H83" s="21">
        <v>23</v>
      </c>
    </row>
    <row r="84" spans="1:8" x14ac:dyDescent="0.25">
      <c r="A84" s="101">
        <f>'DOR Games'!A83</f>
        <v>18013</v>
      </c>
      <c r="B84" s="16">
        <f>'DOR Games'!B83</f>
        <v>41679</v>
      </c>
      <c r="C84" s="35">
        <f>'DOR Games'!AH83</f>
        <v>12.44</v>
      </c>
      <c r="F84" s="16">
        <v>41541</v>
      </c>
      <c r="G84" s="21" t="s">
        <v>256</v>
      </c>
      <c r="H84" s="21">
        <v>3</v>
      </c>
    </row>
    <row r="85" spans="1:8" x14ac:dyDescent="0.25">
      <c r="A85" s="101">
        <f>'DOR Games'!A84</f>
        <v>18278</v>
      </c>
      <c r="B85" s="16">
        <f>'DOR Games'!B84</f>
        <v>41813</v>
      </c>
      <c r="C85" s="35">
        <f>'DOR Games'!AH84</f>
        <v>9.4</v>
      </c>
      <c r="F85" s="16">
        <v>41541</v>
      </c>
      <c r="G85" s="21" t="s">
        <v>257</v>
      </c>
      <c r="H85" s="21">
        <v>1</v>
      </c>
    </row>
    <row r="86" spans="1:8" x14ac:dyDescent="0.25">
      <c r="A86" s="101">
        <f>'DOR Games'!A85</f>
        <v>18288</v>
      </c>
      <c r="B86" s="16">
        <f>'DOR Games'!B85</f>
        <v>41820</v>
      </c>
      <c r="C86" s="35">
        <f>'DOR Games'!AH85</f>
        <v>6.1</v>
      </c>
      <c r="F86" s="16">
        <v>41570</v>
      </c>
      <c r="G86" s="21" t="s">
        <v>258</v>
      </c>
      <c r="H86" s="21">
        <v>5</v>
      </c>
    </row>
    <row r="87" spans="1:8" x14ac:dyDescent="0.25">
      <c r="A87" s="101">
        <f>'DOR Games'!A86</f>
        <v>18359</v>
      </c>
      <c r="B87" s="16">
        <f>'DOR Games'!B86</f>
        <v>41869</v>
      </c>
      <c r="C87" s="35">
        <f>'DOR Games'!AH86</f>
        <v>2.74</v>
      </c>
      <c r="F87" s="16">
        <v>41583</v>
      </c>
      <c r="G87" s="21" t="s">
        <v>259</v>
      </c>
      <c r="H87" s="21">
        <v>30</v>
      </c>
    </row>
    <row r="88" spans="1:8" x14ac:dyDescent="0.25">
      <c r="A88" s="101">
        <f>'DOR Games'!A87</f>
        <v>18389</v>
      </c>
      <c r="B88" s="16">
        <f>'DOR Games'!B87</f>
        <v>41891</v>
      </c>
      <c r="C88" s="35">
        <f>'DOR Games'!AH87</f>
        <v>4.6400000000000006</v>
      </c>
      <c r="F88" s="16">
        <v>41626</v>
      </c>
      <c r="G88" s="21" t="s">
        <v>260</v>
      </c>
      <c r="H88" s="21">
        <v>1</v>
      </c>
    </row>
    <row r="89" spans="1:8" x14ac:dyDescent="0.25">
      <c r="A89" s="101">
        <f>'DOR Games'!A88</f>
        <v>18410</v>
      </c>
      <c r="B89" s="16">
        <f>'DOR Games'!B88</f>
        <v>41908</v>
      </c>
      <c r="C89" s="35">
        <f>'DOR Games'!AH88</f>
        <v>8.2800000000000011</v>
      </c>
      <c r="F89" s="16">
        <v>41671</v>
      </c>
      <c r="G89" s="21" t="s">
        <v>261</v>
      </c>
      <c r="H89" s="21">
        <v>1</v>
      </c>
    </row>
    <row r="90" spans="1:8" x14ac:dyDescent="0.25">
      <c r="A90" s="101">
        <f>'DOR Games'!A89</f>
        <v>18459</v>
      </c>
      <c r="B90" s="16">
        <f>'DOR Games'!B89</f>
        <v>41951</v>
      </c>
      <c r="C90" s="35">
        <f>'DOR Games'!AH89</f>
        <v>5.2</v>
      </c>
      <c r="F90" s="16">
        <v>41671</v>
      </c>
      <c r="G90" s="21" t="s">
        <v>262</v>
      </c>
      <c r="H90" s="21">
        <v>30</v>
      </c>
    </row>
    <row r="91" spans="1:8" x14ac:dyDescent="0.25">
      <c r="A91" s="101">
        <f>'DOR Games'!A90</f>
        <v>18567</v>
      </c>
      <c r="B91" s="16">
        <f>'DOR Games'!B90</f>
        <v>42018</v>
      </c>
      <c r="C91" s="35">
        <f>'DOR Games'!AH90</f>
        <v>4.3599999999999994</v>
      </c>
      <c r="F91" s="16">
        <v>41671</v>
      </c>
      <c r="G91" s="21" t="s">
        <v>263</v>
      </c>
      <c r="H91" s="21">
        <v>15</v>
      </c>
    </row>
    <row r="92" spans="1:8" x14ac:dyDescent="0.25">
      <c r="A92" s="101">
        <f>'DOR Games'!A91</f>
        <v>18568</v>
      </c>
      <c r="B92" s="16">
        <f>'DOR Games'!B91</f>
        <v>42018</v>
      </c>
      <c r="C92" s="35">
        <f>'DOR Games'!AH91</f>
        <v>2.12</v>
      </c>
      <c r="F92" s="16">
        <v>41687</v>
      </c>
      <c r="G92" s="21" t="s">
        <v>264</v>
      </c>
      <c r="H92" s="21">
        <v>2</v>
      </c>
    </row>
    <row r="93" spans="1:8" x14ac:dyDescent="0.25">
      <c r="A93" s="101">
        <f>'DOR Games'!A92</f>
        <v>18569</v>
      </c>
      <c r="B93" s="16">
        <f>'DOR Games'!B92</f>
        <v>42018</v>
      </c>
      <c r="C93" s="35">
        <f>'DOR Games'!AH92</f>
        <v>9.4</v>
      </c>
      <c r="F93" s="16">
        <v>41697</v>
      </c>
      <c r="G93" s="21" t="s">
        <v>265</v>
      </c>
      <c r="H93" s="21">
        <v>15</v>
      </c>
    </row>
    <row r="94" spans="1:8" x14ac:dyDescent="0.25">
      <c r="A94" s="101">
        <f>'DOR Games'!A93</f>
        <v>18570</v>
      </c>
      <c r="B94" s="16">
        <f>'DOR Games'!B93</f>
        <v>42018</v>
      </c>
      <c r="C94" s="35">
        <f>'DOR Games'!AH93</f>
        <v>6.5</v>
      </c>
      <c r="F94" s="16">
        <v>41725</v>
      </c>
      <c r="G94" s="21" t="s">
        <v>266</v>
      </c>
      <c r="H94" s="21">
        <v>3</v>
      </c>
    </row>
    <row r="95" spans="1:8" x14ac:dyDescent="0.25">
      <c r="A95" s="101">
        <f>'DOR Games'!A94</f>
        <v>18572</v>
      </c>
      <c r="B95" s="16">
        <f>'DOR Games'!B94</f>
        <v>42019</v>
      </c>
      <c r="C95" s="35">
        <f>'DOR Games'!AH94</f>
        <v>1</v>
      </c>
      <c r="F95" s="16">
        <v>41754</v>
      </c>
      <c r="G95" s="21" t="s">
        <v>267</v>
      </c>
      <c r="H95" s="21">
        <v>3</v>
      </c>
    </row>
    <row r="96" spans="1:8" x14ac:dyDescent="0.25">
      <c r="A96" s="101">
        <f>'DOR Games'!A95</f>
        <v>18634</v>
      </c>
      <c r="B96" s="16">
        <f>'DOR Games'!B95</f>
        <v>42058</v>
      </c>
      <c r="C96" s="35">
        <f>'DOR Games'!AH95</f>
        <v>3.75</v>
      </c>
      <c r="F96" s="16">
        <v>41761</v>
      </c>
      <c r="G96" s="21" t="s">
        <v>268</v>
      </c>
      <c r="H96" s="21">
        <v>30</v>
      </c>
    </row>
    <row r="97" spans="1:8" x14ac:dyDescent="0.25">
      <c r="A97" s="101">
        <f>'DOR Games'!A96</f>
        <v>18687</v>
      </c>
      <c r="B97" s="16">
        <f>'DOR Games'!B96</f>
        <v>42099</v>
      </c>
      <c r="C97" s="35">
        <f>'DOR Games'!AH96</f>
        <v>2.6799999999999997</v>
      </c>
      <c r="F97" s="16">
        <v>41793</v>
      </c>
      <c r="G97" s="21" t="s">
        <v>269</v>
      </c>
      <c r="H97" s="21">
        <v>1</v>
      </c>
    </row>
    <row r="98" spans="1:8" x14ac:dyDescent="0.25">
      <c r="A98" s="101">
        <f>'DOR Games'!A97</f>
        <v>18723</v>
      </c>
      <c r="B98" s="16">
        <f>'DOR Games'!B97</f>
        <v>42118</v>
      </c>
      <c r="C98" s="35">
        <f>'DOR Games'!AH97</f>
        <v>25.64</v>
      </c>
      <c r="F98" s="16">
        <v>41796</v>
      </c>
      <c r="G98" s="21" t="s">
        <v>270</v>
      </c>
      <c r="H98" s="21">
        <v>30</v>
      </c>
    </row>
    <row r="99" spans="1:8" x14ac:dyDescent="0.25">
      <c r="A99" s="101">
        <f>'DOR Games'!A98</f>
        <v>18734</v>
      </c>
      <c r="B99" s="16">
        <f>'DOR Games'!B98</f>
        <v>42132</v>
      </c>
      <c r="C99" s="35">
        <f>'DOR Games'!AH98</f>
        <v>4.12</v>
      </c>
      <c r="F99" s="16">
        <v>41820</v>
      </c>
      <c r="G99" s="61">
        <v>41791</v>
      </c>
      <c r="H99" s="21">
        <v>1</v>
      </c>
    </row>
    <row r="100" spans="1:8" x14ac:dyDescent="0.25">
      <c r="A100" s="101">
        <f>'DOR Games'!A99</f>
        <v>18883</v>
      </c>
      <c r="B100" s="16">
        <f>'DOR Games'!B99</f>
        <v>42280</v>
      </c>
      <c r="C100" s="35">
        <f>'DOR Games'!AH99</f>
        <v>3.8</v>
      </c>
      <c r="F100" s="16">
        <v>41851</v>
      </c>
      <c r="G100" s="21" t="s">
        <v>253</v>
      </c>
      <c r="H100" s="21">
        <v>15</v>
      </c>
    </row>
    <row r="101" spans="1:8" x14ac:dyDescent="0.25">
      <c r="A101" s="101">
        <f>'DOR Games'!A100</f>
        <v>18904</v>
      </c>
      <c r="B101" s="16">
        <f>'DOR Games'!B100</f>
        <v>42302</v>
      </c>
      <c r="C101" s="35">
        <f>'DOR Games'!AH100</f>
        <v>7.16</v>
      </c>
      <c r="F101" s="16">
        <v>41853</v>
      </c>
      <c r="G101" s="21" t="s">
        <v>271</v>
      </c>
      <c r="H101" s="21">
        <v>1</v>
      </c>
    </row>
    <row r="102" spans="1:8" x14ac:dyDescent="0.25">
      <c r="A102" s="101">
        <f>'DOR Games'!A101</f>
        <v>18928</v>
      </c>
      <c r="B102" s="16">
        <f>'DOR Games'!B101</f>
        <v>42328</v>
      </c>
      <c r="C102" s="35">
        <f>'DOR Games'!AH101</f>
        <v>3.8</v>
      </c>
      <c r="F102" s="16">
        <v>41860</v>
      </c>
      <c r="G102" s="21" t="s">
        <v>272</v>
      </c>
      <c r="H102" s="21">
        <v>15</v>
      </c>
    </row>
    <row r="103" spans="1:8" x14ac:dyDescent="0.25">
      <c r="A103" s="101">
        <f>'DOR Games'!A102</f>
        <v>18936</v>
      </c>
      <c r="B103" s="16">
        <f>'DOR Games'!B102</f>
        <v>42335</v>
      </c>
      <c r="C103" s="35">
        <f>'DOR Games'!AH102</f>
        <v>5.48</v>
      </c>
      <c r="F103" s="16">
        <v>41888</v>
      </c>
      <c r="G103" s="21" t="s">
        <v>273</v>
      </c>
      <c r="H103" s="21">
        <v>35</v>
      </c>
    </row>
    <row r="104" spans="1:8" x14ac:dyDescent="0.25">
      <c r="A104" s="101">
        <f>'DOR Games'!A103</f>
        <v>18937</v>
      </c>
      <c r="B104" s="16">
        <f>'DOR Games'!B103</f>
        <v>42335</v>
      </c>
      <c r="C104" s="35">
        <f>'DOR Games'!AH103</f>
        <v>5.4</v>
      </c>
      <c r="F104" s="16">
        <v>41908</v>
      </c>
      <c r="G104" s="21" t="s">
        <v>274</v>
      </c>
      <c r="H104" s="21">
        <v>30</v>
      </c>
    </row>
    <row r="105" spans="1:8" x14ac:dyDescent="0.25">
      <c r="A105" s="101">
        <f>'DOR Games'!A104</f>
        <v>18942</v>
      </c>
      <c r="B105" s="16">
        <f>'DOR Games'!B104</f>
        <v>42346</v>
      </c>
      <c r="C105" s="35">
        <f>'DOR Games'!AH104</f>
        <v>4.3599999999999994</v>
      </c>
      <c r="F105" s="16">
        <v>41919</v>
      </c>
      <c r="G105" s="21" t="s">
        <v>275</v>
      </c>
      <c r="H105" s="21">
        <v>3</v>
      </c>
    </row>
    <row r="106" spans="1:8" x14ac:dyDescent="0.25">
      <c r="A106" s="101">
        <f>'DOR Games'!A105</f>
        <v>18950</v>
      </c>
      <c r="B106" s="16">
        <f>'DOR Games'!B105</f>
        <v>42354</v>
      </c>
      <c r="C106" s="35">
        <f>'DOR Games'!AH105</f>
        <v>4.1400000000000006</v>
      </c>
      <c r="F106" s="16">
        <v>41939</v>
      </c>
      <c r="G106" s="21" t="s">
        <v>276</v>
      </c>
      <c r="H106" s="21">
        <v>5</v>
      </c>
    </row>
    <row r="107" spans="1:8" x14ac:dyDescent="0.25">
      <c r="A107" s="101">
        <f>'DOR Games'!A106</f>
        <v>18965</v>
      </c>
      <c r="B107" s="16">
        <f>'DOR Games'!B106</f>
        <v>42377</v>
      </c>
      <c r="C107" s="35">
        <f>'DOR Games'!AH106</f>
        <v>8.8000000000000007</v>
      </c>
      <c r="F107" s="16">
        <v>41972</v>
      </c>
      <c r="G107" s="21" t="s">
        <v>277</v>
      </c>
      <c r="H107" s="21">
        <v>30</v>
      </c>
    </row>
    <row r="108" spans="1:8" x14ac:dyDescent="0.25">
      <c r="A108" s="101">
        <f>'DOR Games'!A107</f>
        <v>18974</v>
      </c>
      <c r="B108" s="16">
        <f>'DOR Games'!B107</f>
        <v>42386</v>
      </c>
      <c r="C108" s="35">
        <f>'DOR Games'!AH107</f>
        <v>3.16</v>
      </c>
      <c r="F108" s="16">
        <v>42002</v>
      </c>
      <c r="G108" s="21" t="s">
        <v>278</v>
      </c>
      <c r="H108" s="21">
        <v>15</v>
      </c>
    </row>
    <row r="109" spans="1:8" x14ac:dyDescent="0.25">
      <c r="A109" s="101">
        <f>'DOR Games'!A108</f>
        <v>18978</v>
      </c>
      <c r="B109" s="16">
        <f>'DOR Games'!B108</f>
        <v>42392</v>
      </c>
      <c r="C109" s="35">
        <f>'DOR Games'!AH108</f>
        <v>3.16</v>
      </c>
      <c r="F109" s="16">
        <v>42031</v>
      </c>
      <c r="G109" s="21" t="s">
        <v>279</v>
      </c>
      <c r="H109" s="21">
        <v>8</v>
      </c>
    </row>
    <row r="110" spans="1:8" x14ac:dyDescent="0.25">
      <c r="A110" s="101">
        <f>'DOR Games'!A109</f>
        <v>19023</v>
      </c>
      <c r="B110" s="16">
        <f>'DOR Games'!B109</f>
        <v>42427</v>
      </c>
      <c r="C110" s="35">
        <f>'DOR Games'!AH109</f>
        <v>6.6</v>
      </c>
      <c r="F110" s="16">
        <v>42042</v>
      </c>
      <c r="G110" s="21" t="s">
        <v>280</v>
      </c>
      <c r="H110" s="21">
        <v>15</v>
      </c>
    </row>
    <row r="111" spans="1:8" x14ac:dyDescent="0.25">
      <c r="A111" s="101">
        <f>'DOR Games'!A110</f>
        <v>19037</v>
      </c>
      <c r="B111" s="16">
        <f>'DOR Games'!B110</f>
        <v>42435</v>
      </c>
      <c r="C111" s="35">
        <f>'DOR Games'!AH110</f>
        <v>6.88</v>
      </c>
      <c r="F111" s="16">
        <v>42064</v>
      </c>
      <c r="G111" s="21" t="s">
        <v>281</v>
      </c>
      <c r="H111" s="21">
        <v>2</v>
      </c>
    </row>
    <row r="112" spans="1:8" x14ac:dyDescent="0.25">
      <c r="A112" s="101">
        <f>'DOR Games'!A111</f>
        <v>19038</v>
      </c>
      <c r="B112" s="16">
        <f>'DOR Games'!B111</f>
        <v>42435</v>
      </c>
      <c r="C112" s="35">
        <f>'DOR Games'!AH111</f>
        <v>5.25</v>
      </c>
      <c r="F112" s="16">
        <v>42067</v>
      </c>
      <c r="G112" s="21" t="s">
        <v>282</v>
      </c>
      <c r="H112" s="21">
        <v>15</v>
      </c>
    </row>
    <row r="113" spans="1:8" x14ac:dyDescent="0.25">
      <c r="A113" s="101">
        <f>'DOR Games'!A112</f>
        <v>19060</v>
      </c>
      <c r="B113" s="16">
        <f>'DOR Games'!B112</f>
        <v>42448</v>
      </c>
      <c r="C113" s="35">
        <f>'DOR Games'!AH112</f>
        <v>3.8</v>
      </c>
      <c r="F113" s="16">
        <v>42093</v>
      </c>
      <c r="G113" s="21" t="s">
        <v>283</v>
      </c>
      <c r="H113" s="21">
        <v>3</v>
      </c>
    </row>
    <row r="114" spans="1:8" x14ac:dyDescent="0.25">
      <c r="A114" s="101">
        <f>'DOR Games'!A113</f>
        <v>19073</v>
      </c>
      <c r="B114" s="16">
        <f>'DOR Games'!B113</f>
        <v>42469</v>
      </c>
      <c r="C114" s="35">
        <f>'DOR Games'!AH113</f>
        <v>4.08</v>
      </c>
      <c r="F114" s="16">
        <v>42103</v>
      </c>
      <c r="G114" s="21" t="s">
        <v>284</v>
      </c>
      <c r="H114" s="21">
        <v>15</v>
      </c>
    </row>
    <row r="115" spans="1:8" x14ac:dyDescent="0.25">
      <c r="A115" s="101">
        <f>'DOR Games'!A114</f>
        <v>19074</v>
      </c>
      <c r="B115" s="16">
        <f>'DOR Games'!B114</f>
        <v>42469</v>
      </c>
      <c r="C115" s="35">
        <f>'DOR Games'!AH114</f>
        <v>7</v>
      </c>
      <c r="F115" s="16">
        <v>42118</v>
      </c>
      <c r="G115" s="21" t="s">
        <v>285</v>
      </c>
      <c r="H115" s="21">
        <v>8</v>
      </c>
    </row>
    <row r="116" spans="1:8" x14ac:dyDescent="0.25">
      <c r="A116" s="101">
        <f>'DOR Games'!A115</f>
        <v>19088</v>
      </c>
      <c r="B116" s="16">
        <f>'DOR Games'!B115</f>
        <v>42483</v>
      </c>
      <c r="C116" s="35">
        <f>'DOR Games'!AH115</f>
        <v>7.4399999999999995</v>
      </c>
      <c r="F116" s="16">
        <v>42130</v>
      </c>
      <c r="G116" s="21" t="s">
        <v>286</v>
      </c>
      <c r="H116" s="21">
        <v>15</v>
      </c>
    </row>
    <row r="117" spans="1:8" x14ac:dyDescent="0.25">
      <c r="A117" s="101">
        <f>'DOR Games'!A116</f>
        <v>19095</v>
      </c>
      <c r="B117" s="16">
        <f>'DOR Games'!B116</f>
        <v>42495</v>
      </c>
      <c r="C117" s="35">
        <f>'DOR Games'!AH116</f>
        <v>4.6400000000000006</v>
      </c>
      <c r="F117" s="16">
        <v>42166</v>
      </c>
      <c r="G117" s="21" t="s">
        <v>287</v>
      </c>
      <c r="H117" s="21">
        <v>3</v>
      </c>
    </row>
    <row r="118" spans="1:8" x14ac:dyDescent="0.25">
      <c r="A118" s="101">
        <f>'DOR Games'!A117</f>
        <v>19114</v>
      </c>
      <c r="B118" s="16">
        <f>'DOR Games'!B117</f>
        <v>42524</v>
      </c>
      <c r="C118" s="35">
        <f>'DOR Games'!AH117</f>
        <v>3.24</v>
      </c>
      <c r="F118" s="16">
        <v>42179</v>
      </c>
      <c r="G118" s="21" t="s">
        <v>288</v>
      </c>
      <c r="H118" s="21">
        <v>15</v>
      </c>
    </row>
    <row r="119" spans="1:8" x14ac:dyDescent="0.25">
      <c r="A119" s="101">
        <f>'DOR Games'!A118</f>
        <v>19124</v>
      </c>
      <c r="B119" s="16">
        <f>'DOR Games'!B118</f>
        <v>42539</v>
      </c>
      <c r="C119" s="35">
        <f>'DOR Games'!AH118</f>
        <v>4.6400000000000006</v>
      </c>
      <c r="F119" s="16">
        <v>42235</v>
      </c>
      <c r="G119" s="21" t="s">
        <v>289</v>
      </c>
      <c r="H119" s="21">
        <v>30</v>
      </c>
    </row>
    <row r="120" spans="1:8" x14ac:dyDescent="0.25">
      <c r="A120" s="101">
        <f>'DOR Games'!A119</f>
        <v>19135</v>
      </c>
      <c r="B120" s="16">
        <f>'DOR Games'!B119</f>
        <v>42560</v>
      </c>
      <c r="C120" s="35">
        <f>'DOR Games'!AH119</f>
        <v>36.08</v>
      </c>
      <c r="F120" s="16">
        <v>42245</v>
      </c>
      <c r="G120" s="21" t="s">
        <v>290</v>
      </c>
      <c r="H120" s="21">
        <v>1</v>
      </c>
    </row>
    <row r="121" spans="1:8" x14ac:dyDescent="0.25">
      <c r="A121" s="101">
        <f>'DOR Games'!A120</f>
        <v>19136</v>
      </c>
      <c r="B121" s="16">
        <f>'DOR Games'!B120</f>
        <v>42560</v>
      </c>
      <c r="C121" s="35">
        <f>'DOR Games'!AH120</f>
        <v>3.52</v>
      </c>
      <c r="F121" s="16">
        <v>42270</v>
      </c>
      <c r="G121" s="21" t="s">
        <v>291</v>
      </c>
      <c r="H121" s="21">
        <v>10</v>
      </c>
    </row>
    <row r="122" spans="1:8" x14ac:dyDescent="0.25">
      <c r="A122" s="101">
        <f>'DOR Games'!A121</f>
        <v>19137</v>
      </c>
      <c r="B122" s="16">
        <f>'DOR Games'!B121</f>
        <v>42560</v>
      </c>
      <c r="C122" s="35">
        <f>'DOR Games'!AH121</f>
        <v>11.08</v>
      </c>
      <c r="F122" s="16">
        <v>42286</v>
      </c>
      <c r="G122" s="21" t="s">
        <v>292</v>
      </c>
      <c r="H122" s="21">
        <v>1</v>
      </c>
    </row>
    <row r="123" spans="1:8" x14ac:dyDescent="0.25">
      <c r="A123" s="101">
        <f>'DOR Games'!A122</f>
        <v>19138</v>
      </c>
      <c r="B123" s="16">
        <f>'DOR Games'!B122</f>
        <v>42560</v>
      </c>
      <c r="C123" s="35">
        <f>'DOR Games'!AH122</f>
        <v>2.4</v>
      </c>
      <c r="F123" s="16">
        <v>42294</v>
      </c>
      <c r="G123" s="21" t="s">
        <v>293</v>
      </c>
      <c r="H123" s="21">
        <v>10</v>
      </c>
    </row>
    <row r="124" spans="1:8" x14ac:dyDescent="0.25">
      <c r="A124" s="101">
        <f>'DOR Games'!A123</f>
        <v>19151</v>
      </c>
      <c r="B124" s="16">
        <f>'DOR Games'!B123</f>
        <v>42574</v>
      </c>
      <c r="C124" s="35">
        <f>'DOR Games'!AH123</f>
        <v>4.6400000000000006</v>
      </c>
      <c r="F124" s="16">
        <v>42356</v>
      </c>
      <c r="G124" s="21" t="s">
        <v>294</v>
      </c>
      <c r="H124" s="21">
        <v>15</v>
      </c>
    </row>
    <row r="125" spans="1:8" x14ac:dyDescent="0.25">
      <c r="A125" s="101">
        <f>'DOR Games'!A124</f>
        <v>19183</v>
      </c>
      <c r="B125" s="16">
        <f>'DOR Games'!B124</f>
        <v>42618</v>
      </c>
      <c r="C125" s="35">
        <f>'DOR Games'!AH124</f>
        <v>9.4</v>
      </c>
      <c r="F125" s="16">
        <v>42373</v>
      </c>
      <c r="G125" s="21" t="s">
        <v>295</v>
      </c>
      <c r="H125" s="21">
        <v>7</v>
      </c>
    </row>
    <row r="126" spans="1:8" x14ac:dyDescent="0.25">
      <c r="A126" s="101">
        <f>'DOR Games'!A125</f>
        <v>19184</v>
      </c>
      <c r="B126" s="16">
        <f>'DOR Games'!B125</f>
        <v>42618</v>
      </c>
      <c r="C126" s="35">
        <f>'DOR Games'!AH125</f>
        <v>1.28</v>
      </c>
      <c r="F126" s="16">
        <v>42392</v>
      </c>
      <c r="G126" s="21" t="s">
        <v>296</v>
      </c>
      <c r="H126" s="21">
        <v>15</v>
      </c>
    </row>
    <row r="127" spans="1:8" x14ac:dyDescent="0.25">
      <c r="A127" s="101">
        <f>'DOR Games'!A126</f>
        <v>19186</v>
      </c>
      <c r="B127" s="16">
        <f>'DOR Games'!B126</f>
        <v>42618</v>
      </c>
      <c r="C127" s="35">
        <f>'DOR Games'!AH126</f>
        <v>6.04</v>
      </c>
      <c r="F127" s="16">
        <v>42421</v>
      </c>
      <c r="G127" s="21" t="s">
        <v>297</v>
      </c>
      <c r="H127" s="21">
        <v>5</v>
      </c>
    </row>
    <row r="128" spans="1:8" x14ac:dyDescent="0.25">
      <c r="A128" s="101">
        <f>'DOR Games'!A127</f>
        <v>19622</v>
      </c>
      <c r="B128" s="16">
        <f>'DOR Games'!B127</f>
        <v>43303</v>
      </c>
      <c r="C128" s="35">
        <f>'DOR Games'!AH127</f>
        <v>3.16</v>
      </c>
      <c r="F128" s="16">
        <v>42430</v>
      </c>
      <c r="G128" s="21" t="s">
        <v>298</v>
      </c>
      <c r="H128" s="21">
        <v>20</v>
      </c>
    </row>
    <row r="129" spans="1:8" x14ac:dyDescent="0.25">
      <c r="A129" s="101">
        <f>'DOR Games'!A128</f>
        <v>19660</v>
      </c>
      <c r="B129" s="16">
        <f>'DOR Games'!B128</f>
        <v>43352</v>
      </c>
      <c r="C129" s="35">
        <f>'DOR Games'!AH128</f>
        <v>4.7</v>
      </c>
      <c r="F129" s="16">
        <v>42519</v>
      </c>
      <c r="G129" s="21" t="s">
        <v>299</v>
      </c>
      <c r="H129" s="21">
        <v>-14.4</v>
      </c>
    </row>
    <row r="130" spans="1:8" x14ac:dyDescent="0.25">
      <c r="A130" s="101">
        <f>'DOR Games'!A129</f>
        <v>19688</v>
      </c>
      <c r="B130" s="16">
        <f>'DOR Games'!B129</f>
        <v>43408</v>
      </c>
      <c r="C130" s="35">
        <f>'DOR Games'!AH129</f>
        <v>8.2800000000000011</v>
      </c>
      <c r="F130" s="16">
        <v>42519</v>
      </c>
      <c r="G130" s="21" t="s">
        <v>300</v>
      </c>
      <c r="H130" s="21">
        <v>-10.68</v>
      </c>
    </row>
    <row r="131" spans="1:8" x14ac:dyDescent="0.25">
      <c r="A131" s="101">
        <f>'DOR Games'!A130</f>
        <v>19703</v>
      </c>
      <c r="B131" s="16">
        <f>'DOR Games'!B130</f>
        <v>43431</v>
      </c>
      <c r="C131" s="35">
        <f>'DOR Games'!AH130</f>
        <v>6.6</v>
      </c>
      <c r="F131" s="16">
        <v>42526</v>
      </c>
      <c r="G131" s="21" t="s">
        <v>301</v>
      </c>
      <c r="H131" s="21">
        <v>19</v>
      </c>
    </row>
    <row r="132" spans="1:8" x14ac:dyDescent="0.25">
      <c r="A132" s="101">
        <f>'DOR Games'!A131</f>
        <v>19708</v>
      </c>
      <c r="B132" s="16">
        <f>'DOR Games'!B131</f>
        <v>43440</v>
      </c>
      <c r="C132" s="35">
        <f>'DOR Games'!AH131</f>
        <v>6.32</v>
      </c>
      <c r="F132" s="16">
        <v>42526</v>
      </c>
      <c r="G132" s="21" t="s">
        <v>302</v>
      </c>
      <c r="H132" s="21">
        <v>33</v>
      </c>
    </row>
    <row r="133" spans="1:8" x14ac:dyDescent="0.25">
      <c r="A133" s="101">
        <f>'DOR Games'!A132</f>
        <v>19717</v>
      </c>
      <c r="B133" s="16">
        <f>'DOR Games'!B132</f>
        <v>43454</v>
      </c>
      <c r="C133" s="35">
        <f>'DOR Games'!AH132</f>
        <v>1.28</v>
      </c>
      <c r="F133" s="16">
        <v>42555</v>
      </c>
      <c r="G133" s="21" t="s">
        <v>303</v>
      </c>
      <c r="H133" s="21">
        <v>17</v>
      </c>
    </row>
    <row r="134" spans="1:8" x14ac:dyDescent="0.25">
      <c r="A134" s="101">
        <f>'DOR Games'!A133</f>
        <v>19751</v>
      </c>
      <c r="B134" s="16">
        <f>'DOR Games'!B133</f>
        <v>43501</v>
      </c>
      <c r="C134" s="35">
        <f>'DOR Games'!AH133</f>
        <v>3.3</v>
      </c>
      <c r="F134" s="16">
        <v>42609</v>
      </c>
      <c r="G134" s="21" t="s">
        <v>304</v>
      </c>
      <c r="H134" s="21">
        <v>15</v>
      </c>
    </row>
    <row r="135" spans="1:8" x14ac:dyDescent="0.25">
      <c r="A135" s="101">
        <f>'DOR Games'!A134</f>
        <v>19904</v>
      </c>
      <c r="B135" s="16">
        <f>'DOR Games'!B134</f>
        <v>43634</v>
      </c>
      <c r="C135" s="35">
        <f>'DOR Games'!AH134</f>
        <v>13.879999999999999</v>
      </c>
      <c r="F135" s="16">
        <v>42617</v>
      </c>
      <c r="G135" s="21" t="s">
        <v>305</v>
      </c>
      <c r="H135" s="21">
        <v>29</v>
      </c>
    </row>
    <row r="136" spans="1:8" x14ac:dyDescent="0.25">
      <c r="A136" s="101">
        <f>'DOR Games'!A135</f>
        <v>19977</v>
      </c>
      <c r="B136" s="16">
        <f>'DOR Games'!B135</f>
        <v>43755</v>
      </c>
      <c r="C136" s="35">
        <f>'DOR Games'!AH135</f>
        <v>3.02</v>
      </c>
      <c r="F136" s="16">
        <v>42694</v>
      </c>
      <c r="G136" s="21" t="s">
        <v>306</v>
      </c>
      <c r="H136" s="21">
        <v>11</v>
      </c>
    </row>
    <row r="137" spans="1:8" x14ac:dyDescent="0.25">
      <c r="A137" s="101">
        <f>'DOR Games'!A136</f>
        <v>20037</v>
      </c>
      <c r="B137" s="16">
        <f>'DOR Games'!B136</f>
        <v>43812</v>
      </c>
      <c r="C137" s="35">
        <f>'DOR Games'!AH136</f>
        <v>2.6799999999999997</v>
      </c>
      <c r="F137" s="16">
        <v>42694</v>
      </c>
      <c r="G137" s="21" t="s">
        <v>307</v>
      </c>
      <c r="H137" s="21">
        <v>13</v>
      </c>
    </row>
    <row r="138" spans="1:8" x14ac:dyDescent="0.25">
      <c r="A138" s="101">
        <f>'DOR Games'!A137</f>
        <v>20038</v>
      </c>
      <c r="B138" s="16">
        <f>'DOR Games'!B137</f>
        <v>43812</v>
      </c>
      <c r="C138" s="35">
        <f>'DOR Games'!AH137</f>
        <v>8</v>
      </c>
      <c r="F138" s="16">
        <v>42694</v>
      </c>
      <c r="G138" s="21" t="s">
        <v>308</v>
      </c>
      <c r="H138" s="21">
        <v>3</v>
      </c>
    </row>
    <row r="139" spans="1:8" x14ac:dyDescent="0.25">
      <c r="A139" s="101">
        <f>'DOR Games'!A138</f>
        <v>20092</v>
      </c>
      <c r="B139" s="16">
        <f>'DOR Games'!B138</f>
        <v>43846</v>
      </c>
      <c r="C139" s="35">
        <f>'DOR Games'!AH138</f>
        <v>5.2</v>
      </c>
      <c r="F139" s="16">
        <v>42952</v>
      </c>
      <c r="G139" s="21" t="s">
        <v>309</v>
      </c>
      <c r="H139" s="21">
        <v>1</v>
      </c>
    </row>
    <row r="140" spans="1:8" x14ac:dyDescent="0.25">
      <c r="A140" s="101">
        <f>'DOR Games'!A139</f>
        <v>20094</v>
      </c>
      <c r="B140" s="16">
        <f>'DOR Games'!B139</f>
        <v>43847</v>
      </c>
      <c r="C140" s="35">
        <f>'DOR Games'!AH139</f>
        <v>7.4399999999999995</v>
      </c>
      <c r="F140" s="16">
        <v>42952</v>
      </c>
      <c r="G140" s="21" t="s">
        <v>310</v>
      </c>
      <c r="H140" s="21">
        <v>2</v>
      </c>
    </row>
    <row r="141" spans="1:8" x14ac:dyDescent="0.25">
      <c r="A141" s="101">
        <f>'DOR Games'!A140</f>
        <v>20095</v>
      </c>
      <c r="B141" s="16">
        <f>'DOR Games'!B140</f>
        <v>43847</v>
      </c>
      <c r="C141" s="35">
        <f>'DOR Games'!AH140</f>
        <v>4.6400000000000006</v>
      </c>
      <c r="F141" s="16">
        <v>42952</v>
      </c>
      <c r="G141" s="21" t="s">
        <v>311</v>
      </c>
      <c r="H141" s="21">
        <v>2</v>
      </c>
    </row>
    <row r="142" spans="1:8" x14ac:dyDescent="0.25">
      <c r="A142" s="101">
        <f>'DOR Games'!A141</f>
        <v>20136</v>
      </c>
      <c r="B142" s="16">
        <f>'DOR Games'!B141</f>
        <v>43877</v>
      </c>
      <c r="C142" s="35">
        <f>'DOR Games'!AH141</f>
        <v>5.76</v>
      </c>
      <c r="F142" s="16">
        <v>42952</v>
      </c>
      <c r="G142" s="21" t="s">
        <v>312</v>
      </c>
      <c r="H142" s="21">
        <v>3</v>
      </c>
    </row>
    <row r="143" spans="1:8" x14ac:dyDescent="0.25">
      <c r="A143" s="101">
        <f>'DOR Games'!A142</f>
        <v>20163</v>
      </c>
      <c r="B143" s="16">
        <f>'DOR Games'!B142</f>
        <v>43891</v>
      </c>
      <c r="C143" s="35">
        <f>'DOR Games'!AH142</f>
        <v>4.84</v>
      </c>
      <c r="F143" s="16">
        <v>42952</v>
      </c>
      <c r="G143" s="21" t="s">
        <v>313</v>
      </c>
      <c r="H143" s="21">
        <v>3</v>
      </c>
    </row>
    <row r="144" spans="1:8" x14ac:dyDescent="0.25">
      <c r="A144" s="101">
        <f>'DOR Games'!A143</f>
        <v>20180</v>
      </c>
      <c r="B144" s="16">
        <f>'DOR Games'!B143</f>
        <v>43904</v>
      </c>
      <c r="C144" s="35">
        <f>'DOR Games'!AH143</f>
        <v>6.98</v>
      </c>
      <c r="F144" s="16">
        <v>42989</v>
      </c>
      <c r="G144" s="21" t="s">
        <v>314</v>
      </c>
      <c r="H144" s="21">
        <v>1</v>
      </c>
    </row>
    <row r="145" spans="1:8" x14ac:dyDescent="0.25">
      <c r="A145" s="101">
        <f>'DOR Games'!A144</f>
        <v>20238</v>
      </c>
      <c r="B145" s="16">
        <f>'DOR Games'!B144</f>
        <v>43926</v>
      </c>
      <c r="C145" s="35">
        <f>'DOR Games'!AH144</f>
        <v>13.6</v>
      </c>
      <c r="F145" s="16">
        <v>43012</v>
      </c>
      <c r="G145" s="21" t="s">
        <v>315</v>
      </c>
      <c r="H145" s="21">
        <v>1</v>
      </c>
    </row>
    <row r="146" spans="1:8" x14ac:dyDescent="0.25">
      <c r="A146" s="101">
        <f>'DOR Games'!A145</f>
        <v>20313</v>
      </c>
      <c r="B146" s="16">
        <f>'DOR Games'!B145</f>
        <v>43951</v>
      </c>
      <c r="C146" s="35">
        <f>'DOR Games'!AH145</f>
        <v>10</v>
      </c>
      <c r="F146" s="16">
        <v>43067</v>
      </c>
      <c r="G146" s="21" t="s">
        <v>316</v>
      </c>
      <c r="H146" s="21">
        <v>8</v>
      </c>
    </row>
    <row r="147" spans="1:8" x14ac:dyDescent="0.25">
      <c r="A147" s="101">
        <f>'DOR Games'!A146</f>
        <v>20486</v>
      </c>
      <c r="B147" s="16">
        <f>'DOR Games'!B146</f>
        <v>44024</v>
      </c>
      <c r="C147" s="35">
        <f>'DOR Games'!AH146</f>
        <v>7</v>
      </c>
      <c r="F147" s="16">
        <v>43091</v>
      </c>
      <c r="G147" s="21" t="s">
        <v>317</v>
      </c>
      <c r="H147" s="21">
        <v>15</v>
      </c>
    </row>
    <row r="148" spans="1:8" x14ac:dyDescent="0.25">
      <c r="A148" s="101">
        <f>'DOR Games'!A147</f>
        <v>20669</v>
      </c>
      <c r="B148" s="16">
        <f>'DOR Games'!B147</f>
        <v>44096</v>
      </c>
      <c r="C148" s="35">
        <f>'DOR Games'!AH147</f>
        <v>7.16</v>
      </c>
      <c r="F148" s="16">
        <v>43103</v>
      </c>
      <c r="G148" s="21" t="s">
        <v>318</v>
      </c>
      <c r="H148" s="21">
        <v>1</v>
      </c>
    </row>
    <row r="149" spans="1:8" x14ac:dyDescent="0.25">
      <c r="A149" s="101">
        <f>'DOR Games'!A148</f>
        <v>20711</v>
      </c>
      <c r="B149" s="16">
        <f>'DOR Games'!B148</f>
        <v>44116</v>
      </c>
      <c r="C149" s="35">
        <f>'DOR Games'!AH148</f>
        <v>5.48</v>
      </c>
      <c r="F149" s="16">
        <v>43123</v>
      </c>
      <c r="G149" s="21" t="s">
        <v>319</v>
      </c>
      <c r="H149" s="21">
        <v>1</v>
      </c>
    </row>
    <row r="150" spans="1:8" x14ac:dyDescent="0.25">
      <c r="A150" s="101">
        <f>'DOR Games'!A149</f>
        <v>20726</v>
      </c>
      <c r="B150" s="16">
        <f>'DOR Games'!B149</f>
        <v>44127</v>
      </c>
      <c r="C150" s="35">
        <f>'DOR Games'!AH149</f>
        <v>9.1199999999999992</v>
      </c>
      <c r="F150" s="16">
        <v>43134</v>
      </c>
      <c r="G150" s="21" t="s">
        <v>320</v>
      </c>
      <c r="H150" s="21">
        <v>1</v>
      </c>
    </row>
    <row r="151" spans="1:8" x14ac:dyDescent="0.25">
      <c r="A151" s="101">
        <f>'DOR Games'!A150</f>
        <v>20788</v>
      </c>
      <c r="B151" s="16">
        <f>'DOR Games'!B150</f>
        <v>44155</v>
      </c>
      <c r="C151" s="35">
        <f>'DOR Games'!AH150</f>
        <v>6.88</v>
      </c>
      <c r="F151" s="16">
        <v>43143</v>
      </c>
      <c r="G151" s="21" t="s">
        <v>321</v>
      </c>
      <c r="H151" s="21">
        <v>1</v>
      </c>
    </row>
    <row r="152" spans="1:8" x14ac:dyDescent="0.25">
      <c r="A152" s="101">
        <f>'DOR Games'!A151</f>
        <v>20790</v>
      </c>
      <c r="B152" s="16">
        <f>'DOR Games'!B151</f>
        <v>44155</v>
      </c>
      <c r="C152" s="35">
        <f>'DOR Games'!AH151</f>
        <v>7.72</v>
      </c>
      <c r="F152" s="16">
        <v>43163</v>
      </c>
      <c r="G152" s="21" t="s">
        <v>322</v>
      </c>
      <c r="H152" s="21">
        <v>1</v>
      </c>
    </row>
    <row r="153" spans="1:8" x14ac:dyDescent="0.25">
      <c r="A153" s="101">
        <f>'DOR Games'!A152</f>
        <v>20802</v>
      </c>
      <c r="B153" s="16">
        <f>'DOR Games'!B152</f>
        <v>44162</v>
      </c>
      <c r="C153" s="35">
        <f>'DOR Games'!AH152</f>
        <v>9.4</v>
      </c>
      <c r="F153" s="16">
        <v>43193</v>
      </c>
      <c r="G153" s="21" t="s">
        <v>323</v>
      </c>
      <c r="H153" s="21">
        <v>1</v>
      </c>
    </row>
    <row r="154" spans="1:8" x14ac:dyDescent="0.25">
      <c r="A154" s="101">
        <f>'DOR Games'!A153</f>
        <v>21270</v>
      </c>
      <c r="B154" s="16">
        <f>'DOR Games'!B153</f>
        <v>44367</v>
      </c>
      <c r="C154" s="35">
        <f>'DOR Games'!AH153</f>
        <v>1.4100000000000001</v>
      </c>
      <c r="F154" s="16">
        <v>43270</v>
      </c>
      <c r="G154" s="21" t="s">
        <v>324</v>
      </c>
      <c r="H154" s="21">
        <v>1</v>
      </c>
    </row>
    <row r="155" spans="1:8" x14ac:dyDescent="0.25">
      <c r="A155" s="101">
        <f>'DOR Games'!A154</f>
        <v>21494</v>
      </c>
      <c r="B155" s="16">
        <f>'DOR Games'!B154</f>
        <v>44460</v>
      </c>
      <c r="C155" s="35">
        <f>'DOR Games'!AH154</f>
        <v>12.2</v>
      </c>
      <c r="F155" s="16">
        <v>43295</v>
      </c>
      <c r="G155" s="21" t="s">
        <v>325</v>
      </c>
      <c r="H155" s="21">
        <v>1</v>
      </c>
    </row>
    <row r="156" spans="1:8" x14ac:dyDescent="0.25">
      <c r="A156" s="101">
        <f>'DOR Games'!A155</f>
        <v>21548</v>
      </c>
      <c r="B156" s="16">
        <f>'DOR Games'!B155</f>
        <v>44488</v>
      </c>
      <c r="C156" s="35">
        <f>'DOR Games'!AH155</f>
        <v>7.5</v>
      </c>
      <c r="F156" s="16">
        <v>43316</v>
      </c>
      <c r="G156" s="21" t="s">
        <v>326</v>
      </c>
      <c r="H156" s="21">
        <v>1</v>
      </c>
    </row>
    <row r="157" spans="1:8" x14ac:dyDescent="0.25">
      <c r="A157" s="101">
        <f>'DOR Games'!A156</f>
        <v>22105</v>
      </c>
      <c r="B157" s="16">
        <f>'DOR Games'!B156</f>
        <v>44746</v>
      </c>
      <c r="C157" s="35">
        <f>'DOR Games'!AH156</f>
        <v>5.25</v>
      </c>
      <c r="F157" s="16">
        <v>43347</v>
      </c>
      <c r="G157" s="21" t="s">
        <v>327</v>
      </c>
      <c r="H157" s="21">
        <v>1</v>
      </c>
    </row>
    <row r="158" spans="1:8" x14ac:dyDescent="0.25">
      <c r="A158" s="101">
        <f>'DOR Games'!A157</f>
        <v>22114</v>
      </c>
      <c r="B158" s="16">
        <f>'DOR Games'!B157</f>
        <v>44746</v>
      </c>
      <c r="C158" s="35">
        <f>'DOR Games'!AH157</f>
        <v>3.3</v>
      </c>
      <c r="F158" s="16">
        <v>43386</v>
      </c>
      <c r="G158" s="21" t="s">
        <v>328</v>
      </c>
      <c r="H158" s="21">
        <v>1</v>
      </c>
    </row>
    <row r="159" spans="1:8" x14ac:dyDescent="0.25">
      <c r="A159" s="101"/>
      <c r="B159" s="16"/>
      <c r="C159" s="35"/>
      <c r="F159" s="16">
        <v>43414</v>
      </c>
      <c r="G159" s="21" t="s">
        <v>329</v>
      </c>
      <c r="H159" s="21">
        <v>1</v>
      </c>
    </row>
    <row r="160" spans="1:8" x14ac:dyDescent="0.25">
      <c r="A160" s="101"/>
      <c r="B160" s="16"/>
      <c r="C160" s="35"/>
      <c r="F160" s="16">
        <v>43438</v>
      </c>
      <c r="G160" s="21" t="s">
        <v>330</v>
      </c>
      <c r="H160" s="21">
        <v>4</v>
      </c>
    </row>
    <row r="161" spans="1:8" x14ac:dyDescent="0.25">
      <c r="A161" s="101"/>
      <c r="B161" s="16"/>
      <c r="C161" s="35"/>
      <c r="F161" s="16">
        <v>43512</v>
      </c>
      <c r="G161" s="21" t="s">
        <v>331</v>
      </c>
      <c r="H161" s="21">
        <v>1</v>
      </c>
    </row>
    <row r="162" spans="1:8" x14ac:dyDescent="0.25">
      <c r="A162" s="16"/>
      <c r="B162" s="16"/>
      <c r="C162" s="35"/>
      <c r="F162" s="16">
        <v>43558</v>
      </c>
      <c r="G162" s="21" t="s">
        <v>332</v>
      </c>
      <c r="H162" s="21">
        <v>1</v>
      </c>
    </row>
    <row r="163" spans="1:8" x14ac:dyDescent="0.25">
      <c r="A163" s="16"/>
      <c r="B163" s="16"/>
      <c r="C163" s="35"/>
      <c r="F163" s="16">
        <v>43589</v>
      </c>
      <c r="G163" s="21" t="s">
        <v>333</v>
      </c>
      <c r="H163" s="21">
        <v>1</v>
      </c>
    </row>
    <row r="164" spans="1:8" x14ac:dyDescent="0.25">
      <c r="A164" s="16"/>
      <c r="B164" s="16"/>
      <c r="C164" s="35"/>
      <c r="F164" s="16">
        <v>43617</v>
      </c>
      <c r="G164" s="21" t="s">
        <v>334</v>
      </c>
      <c r="H164" s="21">
        <v>1</v>
      </c>
    </row>
    <row r="165" spans="1:8" x14ac:dyDescent="0.25">
      <c r="A165" s="16"/>
      <c r="B165" s="16"/>
      <c r="C165" s="35"/>
      <c r="F165" s="16">
        <v>43690</v>
      </c>
      <c r="G165" s="21" t="s">
        <v>335</v>
      </c>
      <c r="H165" s="21">
        <v>1</v>
      </c>
    </row>
    <row r="166" spans="1:8" x14ac:dyDescent="0.25">
      <c r="A166" s="16"/>
      <c r="B166" s="16"/>
      <c r="C166" s="35"/>
      <c r="F166" s="16">
        <v>43695</v>
      </c>
      <c r="G166" s="21" t="s">
        <v>336</v>
      </c>
      <c r="H166" s="21">
        <v>1</v>
      </c>
    </row>
    <row r="167" spans="1:8" x14ac:dyDescent="0.25">
      <c r="A167" s="16"/>
      <c r="B167" s="16"/>
      <c r="C167" s="35"/>
      <c r="F167" s="16">
        <v>43715</v>
      </c>
      <c r="G167" s="21" t="s">
        <v>337</v>
      </c>
      <c r="H167" s="21">
        <v>1</v>
      </c>
    </row>
    <row r="168" spans="1:8" x14ac:dyDescent="0.25">
      <c r="A168" s="16"/>
      <c r="B168" s="16"/>
      <c r="C168" s="35"/>
      <c r="F168" s="16">
        <v>43743</v>
      </c>
      <c r="G168" s="21" t="s">
        <v>338</v>
      </c>
      <c r="H168" s="21">
        <v>1</v>
      </c>
    </row>
    <row r="169" spans="1:8" x14ac:dyDescent="0.25">
      <c r="A169" s="16"/>
      <c r="B169" s="16"/>
      <c r="C169" s="35"/>
      <c r="F169" s="16">
        <v>43772</v>
      </c>
      <c r="G169" s="21" t="s">
        <v>339</v>
      </c>
      <c r="H169" s="21">
        <v>1</v>
      </c>
    </row>
    <row r="170" spans="1:8" x14ac:dyDescent="0.25">
      <c r="A170" s="16"/>
      <c r="B170" s="16"/>
      <c r="C170" s="35"/>
      <c r="F170" s="16">
        <v>43806</v>
      </c>
      <c r="G170" s="21" t="s">
        <v>340</v>
      </c>
      <c r="H170" s="21">
        <v>1</v>
      </c>
    </row>
    <row r="171" spans="1:8" x14ac:dyDescent="0.25">
      <c r="A171" s="16"/>
      <c r="B171" s="16"/>
      <c r="C171" s="35"/>
      <c r="F171" s="16">
        <v>43832</v>
      </c>
      <c r="G171" s="21" t="s">
        <v>341</v>
      </c>
      <c r="H171" s="21">
        <v>6</v>
      </c>
    </row>
    <row r="172" spans="1:8" x14ac:dyDescent="0.25">
      <c r="A172" s="16"/>
      <c r="B172" s="16"/>
      <c r="C172" s="35"/>
      <c r="F172" s="16">
        <v>43868</v>
      </c>
      <c r="G172" s="21" t="s">
        <v>342</v>
      </c>
      <c r="H172" s="21">
        <v>1</v>
      </c>
    </row>
    <row r="173" spans="1:8" x14ac:dyDescent="0.25">
      <c r="A173" s="16"/>
      <c r="B173" s="16"/>
      <c r="C173" s="35"/>
      <c r="F173" s="16">
        <v>43894</v>
      </c>
      <c r="G173" s="21" t="s">
        <v>343</v>
      </c>
      <c r="H173" s="21">
        <v>3</v>
      </c>
    </row>
    <row r="174" spans="1:8" x14ac:dyDescent="0.25">
      <c r="A174" s="16"/>
      <c r="B174" s="16"/>
      <c r="C174" s="35"/>
      <c r="F174" s="16">
        <v>43925</v>
      </c>
      <c r="G174" s="21" t="s">
        <v>344</v>
      </c>
      <c r="H174" s="21">
        <v>10</v>
      </c>
    </row>
    <row r="175" spans="1:8" x14ac:dyDescent="0.25">
      <c r="A175" s="16"/>
      <c r="B175" s="16"/>
      <c r="C175" s="35"/>
      <c r="F175" s="16">
        <v>43961</v>
      </c>
      <c r="G175" s="21" t="s">
        <v>345</v>
      </c>
      <c r="H175" s="21">
        <v>1</v>
      </c>
    </row>
    <row r="176" spans="1:8" x14ac:dyDescent="0.25">
      <c r="A176" s="16"/>
      <c r="B176" s="16"/>
      <c r="C176" s="35"/>
      <c r="F176" s="16">
        <v>43986</v>
      </c>
      <c r="G176" s="21" t="s">
        <v>346</v>
      </c>
      <c r="H176" s="21">
        <v>1</v>
      </c>
    </row>
    <row r="177" spans="1:8" x14ac:dyDescent="0.25">
      <c r="A177" s="16"/>
      <c r="B177" s="16"/>
      <c r="C177" s="35"/>
      <c r="F177" s="16">
        <v>44017</v>
      </c>
      <c r="G177" s="21" t="s">
        <v>347</v>
      </c>
      <c r="H177" s="21">
        <v>1</v>
      </c>
    </row>
    <row r="178" spans="1:8" x14ac:dyDescent="0.25">
      <c r="A178" s="16"/>
      <c r="B178" s="16"/>
      <c r="C178" s="35"/>
      <c r="F178" s="16">
        <v>44052</v>
      </c>
      <c r="G178" s="21" t="s">
        <v>348</v>
      </c>
      <c r="H178" s="21">
        <v>3</v>
      </c>
    </row>
    <row r="179" spans="1:8" x14ac:dyDescent="0.25">
      <c r="A179" s="16"/>
      <c r="B179" s="16"/>
      <c r="C179" s="35"/>
      <c r="F179" s="16">
        <v>44079</v>
      </c>
      <c r="G179" s="21" t="s">
        <v>349</v>
      </c>
      <c r="H179" s="21">
        <v>2</v>
      </c>
    </row>
    <row r="180" spans="1:8" x14ac:dyDescent="0.25">
      <c r="A180" s="16"/>
      <c r="B180" s="16"/>
      <c r="C180" s="35"/>
      <c r="F180" s="16">
        <v>44108</v>
      </c>
      <c r="G180" s="21" t="s">
        <v>350</v>
      </c>
      <c r="H180" s="21">
        <v>5</v>
      </c>
    </row>
    <row r="181" spans="1:8" x14ac:dyDescent="0.25">
      <c r="A181" s="16"/>
      <c r="B181" s="16"/>
      <c r="C181" s="35"/>
      <c r="F181" s="16">
        <v>44142</v>
      </c>
      <c r="G181" s="21" t="s">
        <v>351</v>
      </c>
      <c r="H181" s="21">
        <v>3</v>
      </c>
    </row>
    <row r="182" spans="1:8" x14ac:dyDescent="0.25">
      <c r="A182" s="16"/>
      <c r="B182" s="16"/>
      <c r="C182" s="35"/>
      <c r="F182" s="16">
        <v>44171</v>
      </c>
      <c r="G182" s="21" t="s">
        <v>352</v>
      </c>
      <c r="H182" s="21">
        <v>11</v>
      </c>
    </row>
    <row r="183" spans="1:8" x14ac:dyDescent="0.25">
      <c r="A183" s="16"/>
      <c r="B183" s="16"/>
      <c r="C183" s="35"/>
      <c r="F183" s="16">
        <v>44203</v>
      </c>
      <c r="G183" s="21" t="s">
        <v>353</v>
      </c>
      <c r="H183" s="21">
        <v>6</v>
      </c>
    </row>
    <row r="184" spans="1:8" x14ac:dyDescent="0.25">
      <c r="A184" s="16"/>
      <c r="B184" s="16"/>
      <c r="C184" s="35"/>
      <c r="F184" s="16">
        <v>44232</v>
      </c>
      <c r="G184" s="21" t="s">
        <v>354</v>
      </c>
      <c r="H184" s="21">
        <v>8</v>
      </c>
    </row>
    <row r="185" spans="1:8" x14ac:dyDescent="0.25">
      <c r="A185" s="16"/>
      <c r="B185" s="16"/>
      <c r="C185" s="35"/>
      <c r="F185" s="16">
        <v>44292</v>
      </c>
      <c r="G185" s="21" t="s">
        <v>355</v>
      </c>
      <c r="H185" s="21">
        <v>1</v>
      </c>
    </row>
    <row r="186" spans="1:8" x14ac:dyDescent="0.25">
      <c r="A186" s="16"/>
      <c r="B186" s="16"/>
      <c r="C186" s="35"/>
      <c r="F186" s="16">
        <v>44317</v>
      </c>
      <c r="G186" s="21" t="s">
        <v>356</v>
      </c>
      <c r="H186" s="21">
        <v>1</v>
      </c>
    </row>
    <row r="187" spans="1:8" x14ac:dyDescent="0.25">
      <c r="A187" s="16"/>
      <c r="B187" s="16"/>
      <c r="C187" s="35"/>
      <c r="F187" s="16">
        <v>44353</v>
      </c>
      <c r="G187" s="21" t="s">
        <v>357</v>
      </c>
      <c r="H187" s="21">
        <v>1</v>
      </c>
    </row>
    <row r="188" spans="1:8" x14ac:dyDescent="0.25">
      <c r="A188" s="16"/>
      <c r="B188" s="16"/>
      <c r="C188" s="35"/>
      <c r="F188" s="16">
        <v>44384</v>
      </c>
      <c r="G188" s="21" t="s">
        <v>358</v>
      </c>
      <c r="H188" s="21">
        <v>1</v>
      </c>
    </row>
    <row r="189" spans="1:8" x14ac:dyDescent="0.25">
      <c r="A189" s="16"/>
      <c r="B189" s="16"/>
      <c r="C189" s="35"/>
      <c r="F189" s="16">
        <v>44415</v>
      </c>
      <c r="G189" s="21" t="s">
        <v>359</v>
      </c>
      <c r="H189" s="21">
        <v>1</v>
      </c>
    </row>
    <row r="190" spans="1:8" x14ac:dyDescent="0.25">
      <c r="A190" s="16"/>
      <c r="B190" s="16"/>
      <c r="C190" s="35"/>
      <c r="F190" s="16">
        <v>44460</v>
      </c>
      <c r="G190" s="21" t="s">
        <v>360</v>
      </c>
      <c r="H190" s="21">
        <v>1</v>
      </c>
    </row>
    <row r="191" spans="1:8" x14ac:dyDescent="0.25">
      <c r="A191" s="16"/>
      <c r="B191" s="16"/>
      <c r="C191" s="35"/>
      <c r="F191" s="16">
        <v>44485</v>
      </c>
      <c r="G191" s="21" t="s">
        <v>361</v>
      </c>
      <c r="H191" s="21">
        <v>1</v>
      </c>
    </row>
    <row r="192" spans="1:8" x14ac:dyDescent="0.25">
      <c r="A192" s="16"/>
      <c r="B192" s="16"/>
      <c r="C192" s="35"/>
      <c r="F192" s="16">
        <v>44510</v>
      </c>
      <c r="G192" s="21" t="s">
        <v>362</v>
      </c>
      <c r="H192" s="21">
        <v>1</v>
      </c>
    </row>
    <row r="193" spans="1:8" x14ac:dyDescent="0.25">
      <c r="A193" s="16"/>
      <c r="B193" s="16"/>
      <c r="C193" s="35"/>
      <c r="F193" s="16">
        <v>44564</v>
      </c>
      <c r="G193" s="21" t="s">
        <v>363</v>
      </c>
      <c r="H193" s="21">
        <v>25</v>
      </c>
    </row>
    <row r="194" spans="1:8" x14ac:dyDescent="0.25">
      <c r="A194" s="16"/>
      <c r="B194" s="16"/>
      <c r="C194" s="35"/>
      <c r="F194" s="16">
        <v>45717</v>
      </c>
      <c r="G194" s="21" t="s">
        <v>364</v>
      </c>
      <c r="H194" s="21">
        <v>10</v>
      </c>
    </row>
    <row r="195" spans="1:8" x14ac:dyDescent="0.25">
      <c r="A195" s="16"/>
      <c r="B195" s="16"/>
      <c r="C195" s="35"/>
      <c r="F195" s="16">
        <v>45717</v>
      </c>
      <c r="G195" s="21" t="s">
        <v>365</v>
      </c>
      <c r="H195" s="21">
        <v>10</v>
      </c>
    </row>
    <row r="196" spans="1:8" x14ac:dyDescent="0.25">
      <c r="A196" s="16"/>
      <c r="B196" s="16"/>
      <c r="C196" s="35"/>
      <c r="F196" s="16">
        <v>45717</v>
      </c>
      <c r="G196" s="21" t="s">
        <v>366</v>
      </c>
      <c r="H196" s="21">
        <v>20</v>
      </c>
    </row>
    <row r="197" spans="1:8" x14ac:dyDescent="0.25">
      <c r="A197" s="16"/>
      <c r="B197" s="16"/>
      <c r="C197" s="35"/>
      <c r="F197" s="16">
        <v>45717</v>
      </c>
      <c r="G197" s="21" t="s">
        <v>367</v>
      </c>
      <c r="H197" s="21">
        <v>20</v>
      </c>
    </row>
    <row r="198" spans="1:8" x14ac:dyDescent="0.25">
      <c r="A198" s="16"/>
      <c r="B198" s="16"/>
      <c r="C198" s="35"/>
      <c r="F198" s="16">
        <v>45717</v>
      </c>
      <c r="G198" s="21" t="s">
        <v>368</v>
      </c>
      <c r="H198" s="21">
        <v>10</v>
      </c>
    </row>
    <row r="199" spans="1:8" x14ac:dyDescent="0.25">
      <c r="A199" s="16"/>
      <c r="B199" s="16"/>
      <c r="C199" s="35"/>
      <c r="F199" s="16">
        <v>45748</v>
      </c>
      <c r="G199" s="21" t="s">
        <v>501</v>
      </c>
      <c r="H199" s="21">
        <v>10</v>
      </c>
    </row>
    <row r="200" spans="1:8" x14ac:dyDescent="0.25">
      <c r="A200" s="16"/>
      <c r="B200" s="16"/>
      <c r="C200" s="35"/>
      <c r="F200" s="16">
        <v>45748</v>
      </c>
      <c r="G200" s="21" t="s">
        <v>502</v>
      </c>
      <c r="H200" s="21">
        <v>10</v>
      </c>
    </row>
    <row r="201" spans="1:8" x14ac:dyDescent="0.25">
      <c r="A201" s="16"/>
      <c r="B201" s="16"/>
      <c r="C201" s="35"/>
    </row>
    <row r="202" spans="1:8" x14ac:dyDescent="0.25">
      <c r="A202" s="16"/>
      <c r="B202" s="16"/>
      <c r="C202" s="35"/>
    </row>
    <row r="203" spans="1:8" x14ac:dyDescent="0.25">
      <c r="A203" s="16"/>
      <c r="B203" s="16"/>
      <c r="C203" s="35"/>
    </row>
    <row r="204" spans="1:8" x14ac:dyDescent="0.25">
      <c r="A204" s="16"/>
      <c r="B204" s="16"/>
      <c r="C204" s="35"/>
    </row>
    <row r="205" spans="1:8" x14ac:dyDescent="0.25">
      <c r="A205" s="16"/>
      <c r="B205" s="16"/>
      <c r="C205" s="35"/>
    </row>
    <row r="206" spans="1:8" x14ac:dyDescent="0.25">
      <c r="A206" s="16"/>
      <c r="B206" s="16"/>
      <c r="C206" s="35"/>
    </row>
    <row r="207" spans="1:8" x14ac:dyDescent="0.25">
      <c r="A207" s="16"/>
      <c r="B207" s="16"/>
      <c r="C207" s="35"/>
    </row>
    <row r="208" spans="1:8"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21" zoomScale="70" zoomScaleNormal="70" workbookViewId="0">
      <selection activeCell="F149" sqref="F14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'Douglas Shaw'!A1</f>
        <v>Douglas Shaw</v>
      </c>
      <c r="BH1" s="14" t="s">
        <v>11</v>
      </c>
      <c r="BI1" s="14" t="s">
        <v>12</v>
      </c>
      <c r="BJ1" s="14" t="s">
        <v>5</v>
      </c>
      <c r="BK1" s="14" t="s">
        <v>14</v>
      </c>
      <c r="BL1" s="14" t="s">
        <v>15</v>
      </c>
    </row>
    <row r="2" spans="1:75" x14ac:dyDescent="0.25">
      <c r="A2" s="98">
        <v>9970</v>
      </c>
      <c r="B2" s="16">
        <v>39368</v>
      </c>
      <c r="C2" t="s">
        <v>63</v>
      </c>
      <c r="D2" t="s">
        <v>399</v>
      </c>
      <c r="E2" t="s">
        <v>64</v>
      </c>
      <c r="F2" t="s">
        <v>369</v>
      </c>
      <c r="G2" t="s">
        <v>378</v>
      </c>
      <c r="H2" s="100" t="s">
        <v>505</v>
      </c>
      <c r="I2" t="s">
        <v>65</v>
      </c>
      <c r="J2" s="14">
        <v>16</v>
      </c>
      <c r="K2" s="14" t="s">
        <v>380</v>
      </c>
      <c r="L2" t="s">
        <v>5</v>
      </c>
      <c r="M2" s="14">
        <v>10</v>
      </c>
      <c r="N2" s="14">
        <v>30</v>
      </c>
      <c r="P2" s="21"/>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119</v>
      </c>
      <c r="BE2" t="s">
        <v>66</v>
      </c>
      <c r="BG2" t="s">
        <v>64</v>
      </c>
      <c r="BH2" s="14">
        <f>COUNTIFS($F$2:$F$4276,"*"&amp;$BB$1&amp;"*",$K$2:$K$4276,"USA",$L$2:$L$4276,"Major Victory",$I$2:$I$4276,"Battle")</f>
        <v>84</v>
      </c>
      <c r="BI2" s="14">
        <f>COUNTIFS($F$2:$F$4276,"*"&amp;$BB$1&amp;"*",$K$2:$K$4276,"USA",$L$2:$L$4276,"Minor Victory",$I$2:$I$4276,"Battle")</f>
        <v>4</v>
      </c>
      <c r="BJ2" s="14">
        <f>COUNTIFS($F$2:$F$4276,"*"&amp;$BB$1&amp;"*",$K$2:$K$4276,".",$I$2:$I$4276,"Battle")</f>
        <v>11</v>
      </c>
      <c r="BK2" s="14">
        <f>COUNTIFS($F$2:$F$4276,"*"&amp;$BB$1&amp;"*",$K$2:$K$4276,"CSA",$L$2:$L$4276,"Minor Victory",$I$2:$I$4276,"Battle")</f>
        <v>0</v>
      </c>
      <c r="BL2" s="14">
        <f>COUNTIFS($F$2:$F$4276,"*"&amp;$BB$1&amp;"*",$K$2:$K$4276,"CSA",$L$2:$L$4276,"Major Victory",$I$2:$I$4276,"Battle")</f>
        <v>1</v>
      </c>
      <c r="BN2">
        <f>SUM(BH4:BL4)</f>
        <v>107</v>
      </c>
      <c r="BO2" t="s">
        <v>67</v>
      </c>
    </row>
    <row r="3" spans="1:75" x14ac:dyDescent="0.25">
      <c r="A3" s="98">
        <v>10181</v>
      </c>
      <c r="B3" s="16">
        <v>39424</v>
      </c>
      <c r="C3" t="s">
        <v>63</v>
      </c>
      <c r="D3" t="s">
        <v>400</v>
      </c>
      <c r="E3" t="s">
        <v>64</v>
      </c>
      <c r="F3" t="s">
        <v>369</v>
      </c>
      <c r="G3" t="s">
        <v>378</v>
      </c>
      <c r="H3" s="99" t="s">
        <v>523</v>
      </c>
      <c r="I3" t="s">
        <v>69</v>
      </c>
      <c r="J3" s="14">
        <v>17</v>
      </c>
      <c r="K3" s="14" t="s">
        <v>64</v>
      </c>
      <c r="L3" t="s">
        <v>3</v>
      </c>
      <c r="M3" s="14">
        <v>3.74</v>
      </c>
      <c r="N3" s="14">
        <v>5.76</v>
      </c>
      <c r="P3" s="21"/>
      <c r="AH3" s="17">
        <f t="shared" ref="AH3:AH66" si="16">SUM(AI3:AZ3)</f>
        <v>5.76</v>
      </c>
      <c r="AI3" s="18">
        <f>SUMIFS(M3,D3,"*"&amp;$BB$1&amp;"*")</f>
        <v>0</v>
      </c>
      <c r="AJ3" s="18">
        <f>SUMIFS(N3,F3,"*"&amp;$BB$1&amp;"*")</f>
        <v>5.76</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2121</v>
      </c>
      <c r="BE3" t="s">
        <v>66</v>
      </c>
      <c r="BG3" t="s">
        <v>63</v>
      </c>
      <c r="BH3" s="14">
        <f>COUNTIFS($D$2:$D$4276,"*"&amp;$BB$1&amp;"*",$K$2:$K$4276,"CSA",$L$2:$L$4276,"Major Victory",$I$2:$I$4276,"Battle")</f>
        <v>4</v>
      </c>
      <c r="BI3" s="14">
        <f>COUNTIFS($D$2:$D$4276,"*"&amp;$BB$1&amp;"*",$K$2:$K$4276,"CSA",$L$2:$L$4276,"Minor Victory",$I$2:$I$4276,"Battle")</f>
        <v>2</v>
      </c>
      <c r="BJ3" s="14">
        <f>COUNTIFS($D$2:$D$4276,"*"&amp;$BB$1&amp;"*",$K$2:$K$4276,".",$I$2:$I$4276,"Battle")</f>
        <v>1</v>
      </c>
      <c r="BK3" s="14">
        <f>COUNTIFS($D$2:$D$4276,"*"&amp;$BB$1&amp;"*",$K$2:$K$4276,"USA",$L$2:$L$4276,"Minor Victory",$I$2:$I$4276,"Battle")</f>
        <v>0</v>
      </c>
      <c r="BL3" s="14">
        <f>COUNTIFS($D$2:$D$4276,"*"&amp;$BB$1&amp;"*",$K$2:$K$4276,"USA",$L$2:$L$4276,"Major Victory",$I$2:$I$4276,"Battle")</f>
        <v>0</v>
      </c>
      <c r="BN3" cm="1">
        <f t="array" ref="BN3">SUMPRODUCT(--EXACT($BO$3,$I$2:$I$4276))</f>
        <v>107</v>
      </c>
      <c r="BO3" t="s">
        <v>69</v>
      </c>
    </row>
    <row r="4" spans="1:75" x14ac:dyDescent="0.25">
      <c r="A4" s="98">
        <v>10210</v>
      </c>
      <c r="B4" s="16">
        <v>39429</v>
      </c>
      <c r="C4" t="s">
        <v>63</v>
      </c>
      <c r="D4" t="s">
        <v>401</v>
      </c>
      <c r="E4" t="s">
        <v>64</v>
      </c>
      <c r="F4" t="s">
        <v>369</v>
      </c>
      <c r="G4" t="s">
        <v>378</v>
      </c>
      <c r="H4" s="99" t="s">
        <v>524</v>
      </c>
      <c r="I4" t="s">
        <v>68</v>
      </c>
      <c r="J4" s="14">
        <v>13</v>
      </c>
      <c r="K4" s="14" t="s">
        <v>64</v>
      </c>
      <c r="L4" t="s">
        <v>3</v>
      </c>
      <c r="M4" s="14">
        <v>1.43</v>
      </c>
      <c r="N4" s="14">
        <v>2.3200000000000003</v>
      </c>
      <c r="P4" s="21"/>
      <c r="AH4" s="17">
        <f t="shared" si="16"/>
        <v>2.3200000000000003</v>
      </c>
      <c r="AI4" s="18">
        <f>SUMIFS(M4,D4,"*"&amp;$BB$1&amp;"*")</f>
        <v>0</v>
      </c>
      <c r="AJ4" s="18">
        <f>SUMIFS(N4,F4,"*"&amp;$BB$1&amp;"*")</f>
        <v>2.3200000000000003</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2240</v>
      </c>
      <c r="BH4" s="14">
        <f>SUM(BH2:BH3)</f>
        <v>88</v>
      </c>
      <c r="BI4" s="14">
        <f>SUM(BI2:BI3)</f>
        <v>6</v>
      </c>
      <c r="BJ4" s="14">
        <f>SUM(BJ2:BJ3)</f>
        <v>12</v>
      </c>
      <c r="BK4" s="14">
        <f>SUM(BK2:BK3)</f>
        <v>0</v>
      </c>
      <c r="BL4" s="14">
        <f>SUM(BL2:BL3)</f>
        <v>1</v>
      </c>
    </row>
    <row r="5" spans="1:75" x14ac:dyDescent="0.25">
      <c r="A5" s="98">
        <v>10391</v>
      </c>
      <c r="B5" s="16">
        <v>39468</v>
      </c>
      <c r="C5" t="s">
        <v>63</v>
      </c>
      <c r="D5" t="s">
        <v>402</v>
      </c>
      <c r="E5" t="s">
        <v>64</v>
      </c>
      <c r="F5" t="s">
        <v>369</v>
      </c>
      <c r="G5" t="s">
        <v>378</v>
      </c>
      <c r="H5" s="99" t="s">
        <v>525</v>
      </c>
      <c r="I5" t="s">
        <v>69</v>
      </c>
      <c r="J5" s="14">
        <v>22</v>
      </c>
      <c r="K5" s="14" t="s">
        <v>64</v>
      </c>
      <c r="L5" t="s">
        <v>3</v>
      </c>
      <c r="M5" s="14">
        <v>4.84</v>
      </c>
      <c r="N5" s="14">
        <v>7.16</v>
      </c>
      <c r="P5" s="21"/>
      <c r="AH5" s="17">
        <f t="shared" si="16"/>
        <v>7.16</v>
      </c>
      <c r="AI5" s="18">
        <f>SUMIFS(M5,D5,"*"&amp;$BB$1&amp;"*")</f>
        <v>0</v>
      </c>
      <c r="AJ5" s="18">
        <f>SUMIFS(N5,F5,"*"&amp;$BB$1&amp;"*")</f>
        <v>7.16</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8">
        <v>10407</v>
      </c>
      <c r="B6" s="16">
        <v>39470</v>
      </c>
      <c r="C6" t="s">
        <v>63</v>
      </c>
      <c r="D6" t="s">
        <v>403</v>
      </c>
      <c r="E6" t="s">
        <v>64</v>
      </c>
      <c r="F6" t="s">
        <v>369</v>
      </c>
      <c r="G6" t="s">
        <v>378</v>
      </c>
      <c r="H6" s="100" t="s">
        <v>505</v>
      </c>
      <c r="I6" t="s">
        <v>69</v>
      </c>
      <c r="J6" s="14">
        <v>35</v>
      </c>
      <c r="K6" s="14" t="s">
        <v>64</v>
      </c>
      <c r="L6" t="s">
        <v>3</v>
      </c>
      <c r="M6" s="14">
        <v>7.7</v>
      </c>
      <c r="N6" s="14">
        <v>10.8</v>
      </c>
      <c r="P6" s="21"/>
      <c r="AH6" s="17">
        <f t="shared" si="16"/>
        <v>10.8</v>
      </c>
      <c r="AI6" s="18">
        <f>SUMIFS(M6,D6,"*"&amp;$BB$1&amp;"*")</f>
        <v>0</v>
      </c>
      <c r="AJ6" s="18">
        <f>SUMIFS(N6,F6,"*"&amp;$BB$1&amp;"*")</f>
        <v>10.8</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8">
        <v>10708</v>
      </c>
      <c r="B7" s="16">
        <v>39537</v>
      </c>
      <c r="C7" t="s">
        <v>63</v>
      </c>
      <c r="D7" t="s">
        <v>403</v>
      </c>
      <c r="E7" t="s">
        <v>64</v>
      </c>
      <c r="F7" t="s">
        <v>369</v>
      </c>
      <c r="G7" t="s">
        <v>378</v>
      </c>
      <c r="H7" s="48" t="s">
        <v>404</v>
      </c>
      <c r="I7" t="s">
        <v>69</v>
      </c>
      <c r="J7" s="14">
        <v>47</v>
      </c>
      <c r="K7" s="14" t="s">
        <v>64</v>
      </c>
      <c r="L7" t="s">
        <v>3</v>
      </c>
      <c r="M7" s="14">
        <v>10.34</v>
      </c>
      <c r="N7" s="14">
        <v>14.16</v>
      </c>
      <c r="P7" s="21"/>
      <c r="AH7" s="17">
        <f t="shared" si="16"/>
        <v>14.16</v>
      </c>
      <c r="AI7" s="18">
        <f>SUMIFS(M7,D7,"*"&amp;$BB$1&amp;"*")</f>
        <v>0</v>
      </c>
      <c r="AJ7" s="18">
        <f>SUMIFS(N7,F7,"*"&amp;$BB$1&amp;"*")</f>
        <v>14.16</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66</v>
      </c>
      <c r="BG7" t="s">
        <v>64</v>
      </c>
      <c r="BH7" s="19">
        <f>COUNTIFS($F$2:$F$4276,"*"&amp;$BB$1&amp;"*",$K$2:$K$4276,"USA",$L$2:$L$4276,"Major Victory",$I$2:$I$4276,"Maneuver")</f>
        <v>7</v>
      </c>
      <c r="BI7" s="19">
        <f>COUNTIFS($F$2:$F$4276,"*"&amp;$BB$1&amp;"*",$K$2:$K$4276,"USA",$L$2:$L$4276,"Minor Victory",$I$2:$I$4276,"Maneuver")</f>
        <v>1</v>
      </c>
      <c r="BJ7" s="19">
        <f>COUNTIFS($F$2:$F$4276,"*"&amp;$BB$1&amp;"*",$K$2:$K$4276,".",$I$2:$I$4276,"Maneuver")</f>
        <v>1</v>
      </c>
      <c r="BK7" s="19">
        <f>COUNTIFS($F$2:$F$4276,"*"&amp;$BB$1&amp;"*",$K$2:$K$4276,"CSA",$L$2:$L$4276,"Minor Victory",$I$2:$I$4276,"Maneuver")</f>
        <v>0</v>
      </c>
      <c r="BL7" s="19">
        <f>COUNTIFS($F$2:$F$4276,"*"&amp;$BB$1&amp;"*",$K$2:$K$4276,"CSA",$L$2:$L$4276,"Major Victory",$I$2:$I$4276,"Maneuver")</f>
        <v>0</v>
      </c>
      <c r="BN7">
        <f>SUM(BH9:BL9)</f>
        <v>20</v>
      </c>
      <c r="BO7" t="s">
        <v>67</v>
      </c>
    </row>
    <row r="8" spans="1:75" x14ac:dyDescent="0.25">
      <c r="A8" s="98">
        <v>10736</v>
      </c>
      <c r="B8" s="16">
        <v>39544</v>
      </c>
      <c r="C8" t="s">
        <v>63</v>
      </c>
      <c r="D8" t="s">
        <v>487</v>
      </c>
      <c r="E8" t="s">
        <v>64</v>
      </c>
      <c r="F8" t="s">
        <v>488</v>
      </c>
      <c r="G8" t="s">
        <v>396</v>
      </c>
      <c r="H8" s="99" t="s">
        <v>587</v>
      </c>
      <c r="I8" t="s">
        <v>83</v>
      </c>
      <c r="J8" s="14">
        <v>13</v>
      </c>
      <c r="K8" s="14" t="s">
        <v>64</v>
      </c>
      <c r="L8" t="s">
        <v>3</v>
      </c>
      <c r="M8" s="14">
        <v>2.86</v>
      </c>
      <c r="N8" s="14">
        <v>4.6400000000000006</v>
      </c>
      <c r="O8" t="s">
        <v>64</v>
      </c>
      <c r="P8" s="21" t="s">
        <v>369</v>
      </c>
      <c r="Q8" t="s">
        <v>63</v>
      </c>
      <c r="R8" t="s">
        <v>489</v>
      </c>
      <c r="AH8" s="17">
        <f t="shared" si="16"/>
        <v>4.6400000000000006</v>
      </c>
      <c r="AI8" s="18">
        <f>SUMIFS(M8,D8,"*"&amp;$BB$1&amp;"*")</f>
        <v>0</v>
      </c>
      <c r="AJ8" s="18">
        <f>SUMIFS(N8,F8,"*"&amp;$BB$1&amp;"*")</f>
        <v>0</v>
      </c>
      <c r="AK8" s="18">
        <f t="shared" si="0"/>
        <v>0</v>
      </c>
      <c r="AL8" s="18">
        <f t="shared" si="1"/>
        <v>4.6400000000000006</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66</v>
      </c>
      <c r="BG8" t="s">
        <v>63</v>
      </c>
      <c r="BH8" s="19">
        <f>COUNTIFS($D$2:$D$4276,"*"&amp;$BB$1&amp;"*",$K$2:$K$4276,"CSA",$L$2:$L$4276,"Major Victory",$I$2:$I$4276,"Maneuver")</f>
        <v>9</v>
      </c>
      <c r="BI8" s="19">
        <f>COUNTIFS($D$2:$D$4276,"*"&amp;$BB$1&amp;"*",$K$2:$K$4276,"CSA",$L$2:$L$4276,"Minor Victory",$I$2:$I$4276,"Maneuver")</f>
        <v>1</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20</v>
      </c>
      <c r="BO8" t="s">
        <v>68</v>
      </c>
    </row>
    <row r="9" spans="1:75" x14ac:dyDescent="0.25">
      <c r="A9" s="98">
        <v>10786</v>
      </c>
      <c r="B9" s="16">
        <v>39554</v>
      </c>
      <c r="C9" t="s">
        <v>63</v>
      </c>
      <c r="D9" t="s">
        <v>490</v>
      </c>
      <c r="E9" t="s">
        <v>64</v>
      </c>
      <c r="F9" t="s">
        <v>384</v>
      </c>
      <c r="G9" t="s">
        <v>491</v>
      </c>
      <c r="H9" s="99" t="s">
        <v>588</v>
      </c>
      <c r="I9" t="s">
        <v>83</v>
      </c>
      <c r="J9" s="14">
        <v>30</v>
      </c>
      <c r="K9" s="14" t="s">
        <v>64</v>
      </c>
      <c r="L9" t="s">
        <v>3</v>
      </c>
      <c r="M9" s="14">
        <v>6.6</v>
      </c>
      <c r="N9" s="14">
        <v>9.4</v>
      </c>
      <c r="O9" t="s">
        <v>64</v>
      </c>
      <c r="P9" s="21" t="s">
        <v>369</v>
      </c>
      <c r="Q9" t="s">
        <v>63</v>
      </c>
      <c r="R9" t="s">
        <v>492</v>
      </c>
      <c r="AH9" s="17">
        <f t="shared" si="16"/>
        <v>9.4</v>
      </c>
      <c r="AI9" s="18">
        <f>SUMIFS(M9,D9,"*"&amp;$BB$1&amp;"*")</f>
        <v>0</v>
      </c>
      <c r="AJ9" s="18">
        <f>SUMIFS(N9,F9,"*"&amp;$BB$1&amp;"*")</f>
        <v>0</v>
      </c>
      <c r="AK9" s="18">
        <f t="shared" si="0"/>
        <v>0</v>
      </c>
      <c r="AL9" s="18">
        <f t="shared" si="1"/>
        <v>9.4</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16</v>
      </c>
      <c r="BI9" s="19">
        <f>SUM(BI7:BI8)</f>
        <v>2</v>
      </c>
      <c r="BJ9" s="19">
        <f>SUM(BJ7:BJ8)</f>
        <v>2</v>
      </c>
      <c r="BK9" s="19">
        <f>SUM(BK7:BK8)</f>
        <v>0</v>
      </c>
      <c r="BL9" s="19">
        <f>SUM(BL7:BL8)</f>
        <v>0</v>
      </c>
    </row>
    <row r="10" spans="1:75" x14ac:dyDescent="0.25">
      <c r="A10" s="98">
        <v>10835</v>
      </c>
      <c r="B10" s="16">
        <v>39566</v>
      </c>
      <c r="C10" t="s">
        <v>63</v>
      </c>
      <c r="D10" t="s">
        <v>405</v>
      </c>
      <c r="E10" t="s">
        <v>64</v>
      </c>
      <c r="F10" t="s">
        <v>369</v>
      </c>
      <c r="G10" t="s">
        <v>378</v>
      </c>
      <c r="H10" s="99" t="s">
        <v>526</v>
      </c>
      <c r="I10" t="s">
        <v>69</v>
      </c>
      <c r="J10" s="14">
        <v>37</v>
      </c>
      <c r="K10" s="14" t="s">
        <v>64</v>
      </c>
      <c r="L10" t="s">
        <v>3</v>
      </c>
      <c r="M10" s="14">
        <v>8.14</v>
      </c>
      <c r="N10" s="14">
        <v>11.36</v>
      </c>
      <c r="P10" s="21"/>
      <c r="AH10" s="17">
        <f t="shared" si="16"/>
        <v>11.36</v>
      </c>
      <c r="AI10" s="18">
        <f>SUMIFS(M10,D10,"*"&amp;$BB$1&amp;"*")</f>
        <v>0</v>
      </c>
      <c r="AJ10" s="18">
        <f>SUMIFS(N10,F10,"*"&amp;$BB$1&amp;"*")</f>
        <v>11.36</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98">
        <v>10857</v>
      </c>
      <c r="B11" s="16">
        <v>39572</v>
      </c>
      <c r="C11" t="s">
        <v>63</v>
      </c>
      <c r="D11" t="s">
        <v>406</v>
      </c>
      <c r="E11" t="s">
        <v>64</v>
      </c>
      <c r="F11" t="s">
        <v>369</v>
      </c>
      <c r="G11" t="s">
        <v>378</v>
      </c>
      <c r="H11" s="99" t="s">
        <v>527</v>
      </c>
      <c r="I11" t="s">
        <v>69</v>
      </c>
      <c r="J11" s="14">
        <v>28</v>
      </c>
      <c r="K11" s="14" t="s">
        <v>64</v>
      </c>
      <c r="L11" t="s">
        <v>3</v>
      </c>
      <c r="M11" s="14">
        <v>6.16</v>
      </c>
      <c r="N11" s="14">
        <v>8.84</v>
      </c>
      <c r="P11" s="21"/>
      <c r="AH11" s="17">
        <f t="shared" si="16"/>
        <v>8.84</v>
      </c>
      <c r="AI11" s="18">
        <f>SUMIFS(M11,D11,"*"&amp;$BB$1&amp;"*")</f>
        <v>0</v>
      </c>
      <c r="AJ11" s="18">
        <f>SUMIFS(N11,F11,"*"&amp;$BB$1&amp;"*")</f>
        <v>8.84</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8">
        <v>11510</v>
      </c>
      <c r="B12" s="16">
        <v>39733</v>
      </c>
      <c r="C12" t="s">
        <v>63</v>
      </c>
      <c r="D12" t="s">
        <v>407</v>
      </c>
      <c r="E12" t="s">
        <v>64</v>
      </c>
      <c r="F12" t="s">
        <v>369</v>
      </c>
      <c r="G12" t="s">
        <v>371</v>
      </c>
      <c r="H12" s="99" t="s">
        <v>528</v>
      </c>
      <c r="I12" t="s">
        <v>69</v>
      </c>
      <c r="J12" s="14">
        <v>13</v>
      </c>
      <c r="K12" s="14" t="s">
        <v>64</v>
      </c>
      <c r="L12" t="s">
        <v>3</v>
      </c>
      <c r="M12" s="14">
        <v>2.86</v>
      </c>
      <c r="N12" s="14">
        <v>4.6400000000000006</v>
      </c>
      <c r="P12" s="21"/>
      <c r="AH12" s="17">
        <f t="shared" si="16"/>
        <v>4.6400000000000006</v>
      </c>
      <c r="AI12" s="18">
        <f>SUMIFS(M12,D12,"*"&amp;$BB$1&amp;"*")</f>
        <v>0</v>
      </c>
      <c r="AJ12" s="18">
        <f>SUMIFS(N12,F12,"*"&amp;$BB$1&amp;"*")</f>
        <v>4.6400000000000006</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64</v>
      </c>
      <c r="BH12" s="14"/>
      <c r="BI12" s="14">
        <f>COUNTIFS($F$2:$F$4276,"*"&amp;$BB$1&amp;"*",$K$2:$K$4276,"USA",$L$2:$L$4276,"Major Victory",$I$2:$I$4276,"Multiplayer Battle")</f>
        <v>8</v>
      </c>
      <c r="BJ12" s="14">
        <f>COUNTIFS($P$2:$P$4276,"*"&amp;$BB$1&amp;"*",$K$2:$K$4276,"USA",$L$2:$L$4276,"Major Victory",$I$2:$I$4276,"Multiplayer Battle",$O$2:$O$4276,"USA")</f>
        <v>4</v>
      </c>
      <c r="BK12" s="14">
        <f>COUNTIFS($R$2:$R$4276,"*"&amp;$BB$1&amp;"*",$K$2:$K$4276,"USA",$L$2:$L$4276,"Major Victory",$I$2:$I$4276,"Multiplayer Battle",$Q$2:$Q$4276,"USA")</f>
        <v>2</v>
      </c>
      <c r="BL12" s="14">
        <f>COUNTIFS($T$2:$T$4276,"*"&amp;$BB$1&amp;"*",$K$2:$K$4276,"USA",$L$2:$L$4276,"Major Victory",$I$2:$I$4276,"Multiplayer Battle",$S$2:$S$4276,"USA")</f>
        <v>3</v>
      </c>
      <c r="BM12" s="14">
        <f>COUNTIFS($V$2:$V$4276,"*"&amp;$BB$1&amp;"*",$K$2:$K$4276,"USA",$L$2:$L$4276,"Major Victory",$I$2:$I$4276,"Multiplayer Battle",$U$2:$U$4276,"USA")</f>
        <v>4</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21</v>
      </c>
      <c r="BT12">
        <f>SUM(BR12,BR17)</f>
        <v>24</v>
      </c>
      <c r="BU12" t="s">
        <v>11</v>
      </c>
    </row>
    <row r="13" spans="1:75" x14ac:dyDescent="0.25">
      <c r="A13" s="98">
        <v>11626</v>
      </c>
      <c r="B13" s="16">
        <v>39757</v>
      </c>
      <c r="C13" t="s">
        <v>63</v>
      </c>
      <c r="D13" t="s">
        <v>407</v>
      </c>
      <c r="E13" t="s">
        <v>64</v>
      </c>
      <c r="F13" t="s">
        <v>369</v>
      </c>
      <c r="G13" t="s">
        <v>371</v>
      </c>
      <c r="H13" s="99" t="s">
        <v>529</v>
      </c>
      <c r="I13" t="s">
        <v>69</v>
      </c>
      <c r="J13" s="14">
        <v>35</v>
      </c>
      <c r="K13" s="14" t="s">
        <v>64</v>
      </c>
      <c r="L13" t="s">
        <v>3</v>
      </c>
      <c r="M13" s="14">
        <v>7.7</v>
      </c>
      <c r="N13" s="14">
        <v>10.8</v>
      </c>
      <c r="P13" s="21"/>
      <c r="AH13" s="17">
        <f t="shared" si="16"/>
        <v>10.8</v>
      </c>
      <c r="AI13" s="18">
        <f>SUMIFS(M13,D13,"*"&amp;$BB$1&amp;"*")</f>
        <v>0</v>
      </c>
      <c r="AJ13" s="18">
        <f>SUMIFS(N13,F13,"*"&amp;$BB$1&amp;"*")</f>
        <v>10.8</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8">
        <v>11804</v>
      </c>
      <c r="B14" s="16">
        <v>39802</v>
      </c>
      <c r="C14" t="s">
        <v>63</v>
      </c>
      <c r="D14" t="s">
        <v>407</v>
      </c>
      <c r="E14" t="s">
        <v>64</v>
      </c>
      <c r="F14" t="s">
        <v>369</v>
      </c>
      <c r="G14" t="s">
        <v>371</v>
      </c>
      <c r="H14" s="48" t="s">
        <v>530</v>
      </c>
      <c r="I14" t="s">
        <v>69</v>
      </c>
      <c r="J14" s="14">
        <v>35</v>
      </c>
      <c r="K14" s="14" t="s">
        <v>64</v>
      </c>
      <c r="L14" t="s">
        <v>3</v>
      </c>
      <c r="M14" s="14">
        <v>7.7</v>
      </c>
      <c r="N14" s="14">
        <v>10.8</v>
      </c>
      <c r="P14" s="21"/>
      <c r="AH14" s="17">
        <f t="shared" si="16"/>
        <v>10.8</v>
      </c>
      <c r="AI14" s="18">
        <f>SUMIFS(M14,D14,"*"&amp;$BB$1&amp;"*")</f>
        <v>0</v>
      </c>
      <c r="AJ14" s="18">
        <f>SUMIFS(N14,F14,"*"&amp;$BB$1&amp;"*")</f>
        <v>10.8</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2</v>
      </c>
      <c r="BU14" t="s">
        <v>82</v>
      </c>
      <c r="BV14" cm="1">
        <f t="array" ref="BV14">SUMPRODUCT(--EXACT($BW$14,$I$2:$I$4276))</f>
        <v>27</v>
      </c>
      <c r="BW14" t="s">
        <v>83</v>
      </c>
    </row>
    <row r="15" spans="1:75" x14ac:dyDescent="0.25">
      <c r="A15" s="98">
        <v>11808</v>
      </c>
      <c r="B15" s="16">
        <v>39802</v>
      </c>
      <c r="C15" t="s">
        <v>63</v>
      </c>
      <c r="D15" t="s">
        <v>403</v>
      </c>
      <c r="E15" t="s">
        <v>64</v>
      </c>
      <c r="F15" t="s">
        <v>369</v>
      </c>
      <c r="G15" t="s">
        <v>378</v>
      </c>
      <c r="H15" s="99" t="s">
        <v>531</v>
      </c>
      <c r="I15" t="s">
        <v>69</v>
      </c>
      <c r="J15" s="14">
        <v>35</v>
      </c>
      <c r="K15" s="14" t="s">
        <v>64</v>
      </c>
      <c r="L15" t="s">
        <v>3</v>
      </c>
      <c r="M15" s="14">
        <v>7.7</v>
      </c>
      <c r="N15" s="14">
        <v>10.8</v>
      </c>
      <c r="P15" s="21"/>
      <c r="AH15" s="17">
        <f t="shared" si="16"/>
        <v>10.8</v>
      </c>
      <c r="AI15" s="18">
        <f>SUMIFS(M15,D15,"*"&amp;$BB$1&amp;"*")</f>
        <v>0</v>
      </c>
      <c r="AJ15" s="18">
        <f>SUMIFS(N15,F15,"*"&amp;$BB$1&amp;"*")</f>
        <v>10.8</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1</v>
      </c>
      <c r="BT15">
        <f>SUM(BR14,BR19)</f>
        <v>0</v>
      </c>
      <c r="BU15" t="s">
        <v>14</v>
      </c>
    </row>
    <row r="16" spans="1:75" x14ac:dyDescent="0.25">
      <c r="A16" s="98">
        <v>11832</v>
      </c>
      <c r="B16" s="16">
        <v>39806</v>
      </c>
      <c r="C16" t="s">
        <v>63</v>
      </c>
      <c r="D16" t="s">
        <v>406</v>
      </c>
      <c r="E16" t="s">
        <v>64</v>
      </c>
      <c r="F16" t="s">
        <v>369</v>
      </c>
      <c r="G16" t="s">
        <v>378</v>
      </c>
      <c r="H16" s="99" t="s">
        <v>532</v>
      </c>
      <c r="I16" t="s">
        <v>69</v>
      </c>
      <c r="J16" s="14">
        <v>56</v>
      </c>
      <c r="K16" s="14" t="s">
        <v>64</v>
      </c>
      <c r="L16" t="s">
        <v>3</v>
      </c>
      <c r="M16" s="14">
        <v>12.32</v>
      </c>
      <c r="N16" s="14">
        <v>16.68</v>
      </c>
      <c r="P16" s="21"/>
      <c r="AH16" s="17">
        <f t="shared" si="16"/>
        <v>16.68</v>
      </c>
      <c r="AI16" s="18">
        <f>SUMIFS(M16,D16,"*"&amp;$BB$1&amp;"*")</f>
        <v>0</v>
      </c>
      <c r="AJ16" s="18">
        <f>SUMIFS(N16,F16,"*"&amp;$BB$1&amp;"*")</f>
        <v>16.68</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84</v>
      </c>
      <c r="BH16" s="14"/>
      <c r="BI16" s="14"/>
      <c r="BJ16" s="14"/>
      <c r="BK16" s="14"/>
      <c r="BL16" s="14"/>
      <c r="BM16" s="14"/>
      <c r="BR16">
        <f>COUNTIFS($K$2:$K$4550,".",$I$2:$I$4550,"Multiplayer Battle",$L$2:$L$4550,"Draw")</f>
        <v>2</v>
      </c>
      <c r="BT16">
        <f>SUM(BR15,BR20)</f>
        <v>1</v>
      </c>
      <c r="BU16" t="s">
        <v>15</v>
      </c>
    </row>
    <row r="17" spans="1:75" x14ac:dyDescent="0.25">
      <c r="A17" s="98">
        <v>11975</v>
      </c>
      <c r="B17" s="16">
        <v>39840</v>
      </c>
      <c r="C17" t="s">
        <v>63</v>
      </c>
      <c r="D17" t="s">
        <v>408</v>
      </c>
      <c r="E17" t="s">
        <v>64</v>
      </c>
      <c r="F17" t="s">
        <v>369</v>
      </c>
      <c r="G17" t="s">
        <v>371</v>
      </c>
      <c r="H17" s="99" t="s">
        <v>533</v>
      </c>
      <c r="I17" t="s">
        <v>69</v>
      </c>
      <c r="J17" s="14">
        <v>44</v>
      </c>
      <c r="K17" s="14" t="s">
        <v>64</v>
      </c>
      <c r="L17" t="s">
        <v>3</v>
      </c>
      <c r="M17" s="14">
        <v>9.68</v>
      </c>
      <c r="N17" s="14">
        <v>13.32</v>
      </c>
      <c r="P17" s="21"/>
      <c r="AE17" s="20"/>
      <c r="AH17" s="17">
        <f t="shared" si="16"/>
        <v>13.32</v>
      </c>
      <c r="AI17" s="18">
        <f>SUMIFS(M17,D17,"*"&amp;$BB$1&amp;"*")</f>
        <v>0</v>
      </c>
      <c r="AJ17" s="18">
        <f>SUMIFS(N17,F17,"*"&amp;$BB$1&amp;"*")</f>
        <v>13.32</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63</v>
      </c>
      <c r="BH17" s="14">
        <f>COUNTIFS($D$2:$D$4276,"*"&amp;$BB$1&amp;"*",$K$2:$K$4276,"CSA",$L$2:$L$4276,"Major Victory",$I$2:$I$4276,"Multiplayer Battle")</f>
        <v>2</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1</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3</v>
      </c>
    </row>
    <row r="18" spans="1:75" x14ac:dyDescent="0.25">
      <c r="A18" s="98">
        <v>11976</v>
      </c>
      <c r="B18" s="16">
        <v>39840</v>
      </c>
      <c r="C18" t="s">
        <v>63</v>
      </c>
      <c r="D18" t="s">
        <v>409</v>
      </c>
      <c r="E18" t="s">
        <v>64</v>
      </c>
      <c r="F18" t="s">
        <v>369</v>
      </c>
      <c r="G18" t="s">
        <v>371</v>
      </c>
      <c r="H18" s="99" t="s">
        <v>534</v>
      </c>
      <c r="I18" t="s">
        <v>69</v>
      </c>
      <c r="J18" s="14">
        <v>37</v>
      </c>
      <c r="K18" s="14" t="s">
        <v>64</v>
      </c>
      <c r="L18" t="s">
        <v>3</v>
      </c>
      <c r="M18" s="14">
        <v>8.14</v>
      </c>
      <c r="N18" s="14">
        <v>11.36</v>
      </c>
      <c r="P18" s="21"/>
      <c r="AE18" s="20"/>
      <c r="AH18" s="17">
        <f t="shared" si="16"/>
        <v>11.36</v>
      </c>
      <c r="AI18" s="18">
        <f>SUMIFS(M18,D18,"*"&amp;$BB$1&amp;"*")</f>
        <v>0</v>
      </c>
      <c r="AJ18" s="18">
        <f>SUMIFS(N18,F18,"*"&amp;$BB$1&amp;"*")</f>
        <v>11.36</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8">
        <v>12148</v>
      </c>
      <c r="B19" s="16">
        <v>39881</v>
      </c>
      <c r="C19" t="s">
        <v>63</v>
      </c>
      <c r="D19" t="s">
        <v>410</v>
      </c>
      <c r="E19" t="s">
        <v>64</v>
      </c>
      <c r="F19" t="s">
        <v>369</v>
      </c>
      <c r="G19" t="s">
        <v>371</v>
      </c>
      <c r="H19" s="48" t="s">
        <v>514</v>
      </c>
      <c r="I19" t="s">
        <v>69</v>
      </c>
      <c r="J19" s="14">
        <v>45</v>
      </c>
      <c r="K19" s="14" t="s">
        <v>64</v>
      </c>
      <c r="L19" t="s">
        <v>3</v>
      </c>
      <c r="M19" s="14">
        <v>9.9</v>
      </c>
      <c r="N19" s="14">
        <v>13.6</v>
      </c>
      <c r="P19" s="21"/>
      <c r="AE19" s="20"/>
      <c r="AH19" s="17">
        <f t="shared" si="16"/>
        <v>13.6</v>
      </c>
      <c r="AI19" s="18">
        <f>SUMIFS(M19,D19,"*"&amp;$BB$1&amp;"*")</f>
        <v>0</v>
      </c>
      <c r="AJ19" s="18">
        <f>SUMIFS(N19,F19,"*"&amp;$BB$1&amp;"*")</f>
        <v>13.6</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8">
        <v>12151</v>
      </c>
      <c r="B20" s="16">
        <v>39882</v>
      </c>
      <c r="C20" t="s">
        <v>63</v>
      </c>
      <c r="D20" t="s">
        <v>493</v>
      </c>
      <c r="E20" t="s">
        <v>64</v>
      </c>
      <c r="F20" t="s">
        <v>387</v>
      </c>
      <c r="G20" t="s">
        <v>469</v>
      </c>
      <c r="H20" s="99" t="s">
        <v>589</v>
      </c>
      <c r="I20" t="s">
        <v>83</v>
      </c>
      <c r="J20" s="14">
        <v>15</v>
      </c>
      <c r="K20" s="14" t="s">
        <v>64</v>
      </c>
      <c r="L20" t="s">
        <v>3</v>
      </c>
      <c r="M20" s="14">
        <v>3.3</v>
      </c>
      <c r="N20" s="14">
        <v>5.2</v>
      </c>
      <c r="O20" t="s">
        <v>64</v>
      </c>
      <c r="P20" s="21" t="s">
        <v>369</v>
      </c>
      <c r="Q20" t="s">
        <v>63</v>
      </c>
      <c r="R20" t="s">
        <v>494</v>
      </c>
      <c r="AE20" s="20"/>
      <c r="AH20" s="17">
        <f t="shared" si="16"/>
        <v>5.2</v>
      </c>
      <c r="AI20" s="18">
        <f>SUMIFS(M20,D20,"*"&amp;$BB$1&amp;"*")</f>
        <v>0</v>
      </c>
      <c r="AJ20" s="18">
        <f>SUMIFS(N20,F20,"*"&amp;$BB$1&amp;"*")</f>
        <v>0</v>
      </c>
      <c r="AK20" s="18">
        <f t="shared" si="0"/>
        <v>0</v>
      </c>
      <c r="AL20" s="18">
        <f t="shared" si="1"/>
        <v>5.2</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98">
        <v>12357</v>
      </c>
      <c r="B21" s="16">
        <v>39939</v>
      </c>
      <c r="C21" t="s">
        <v>63</v>
      </c>
      <c r="D21" t="s">
        <v>408</v>
      </c>
      <c r="E21" t="s">
        <v>64</v>
      </c>
      <c r="F21" t="s">
        <v>369</v>
      </c>
      <c r="G21" t="s">
        <v>371</v>
      </c>
      <c r="H21" s="99" t="s">
        <v>535</v>
      </c>
      <c r="I21" t="s">
        <v>69</v>
      </c>
      <c r="J21" s="14">
        <v>35</v>
      </c>
      <c r="K21" s="14" t="s">
        <v>64</v>
      </c>
      <c r="L21" t="s">
        <v>3</v>
      </c>
      <c r="M21" s="14">
        <v>7.7</v>
      </c>
      <c r="N21" s="14">
        <v>10.8</v>
      </c>
      <c r="P21" s="21"/>
      <c r="AH21" s="17">
        <f t="shared" si="16"/>
        <v>10.8</v>
      </c>
      <c r="AI21" s="18">
        <f>SUMIFS(M21,D21,"*"&amp;$BB$1&amp;"*")</f>
        <v>0</v>
      </c>
      <c r="AJ21" s="18">
        <f>SUMIFS(N21,F21,"*"&amp;$BB$1&amp;"*")</f>
        <v>10.8</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67</v>
      </c>
      <c r="BR21">
        <f>SUM(BR12:BR20)</f>
        <v>27</v>
      </c>
    </row>
    <row r="22" spans="1:75" x14ac:dyDescent="0.25">
      <c r="A22" s="98">
        <v>12484</v>
      </c>
      <c r="B22" s="16">
        <v>39972</v>
      </c>
      <c r="C22" t="s">
        <v>63</v>
      </c>
      <c r="D22" t="s">
        <v>410</v>
      </c>
      <c r="E22" t="s">
        <v>64</v>
      </c>
      <c r="F22" t="s">
        <v>369</v>
      </c>
      <c r="G22" t="s">
        <v>371</v>
      </c>
      <c r="H22" s="99" t="s">
        <v>528</v>
      </c>
      <c r="I22" t="s">
        <v>69</v>
      </c>
      <c r="J22" s="14">
        <v>26</v>
      </c>
      <c r="K22" s="14" t="s">
        <v>64</v>
      </c>
      <c r="L22" t="s">
        <v>3</v>
      </c>
      <c r="M22" s="14">
        <v>5.72</v>
      </c>
      <c r="N22" s="14">
        <v>8.2800000000000011</v>
      </c>
      <c r="P22" s="21"/>
      <c r="AE22" s="20"/>
      <c r="AH22" s="17">
        <f t="shared" si="16"/>
        <v>8.2800000000000011</v>
      </c>
      <c r="AI22" s="18">
        <f>SUMIFS(M22,D22,"*"&amp;$BB$1&amp;"*")</f>
        <v>0</v>
      </c>
      <c r="AJ22" s="18">
        <f>SUMIFS(N22,F22,"*"&amp;$BB$1&amp;"*")</f>
        <v>8.2800000000000011</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98">
        <v>12515</v>
      </c>
      <c r="B23" s="16">
        <v>39980</v>
      </c>
      <c r="C23" t="s">
        <v>63</v>
      </c>
      <c r="D23" t="s">
        <v>411</v>
      </c>
      <c r="E23" t="s">
        <v>64</v>
      </c>
      <c r="F23" t="s">
        <v>369</v>
      </c>
      <c r="G23" t="s">
        <v>378</v>
      </c>
      <c r="H23" s="99" t="s">
        <v>536</v>
      </c>
      <c r="I23" t="s">
        <v>69</v>
      </c>
      <c r="J23" s="14">
        <v>11</v>
      </c>
      <c r="K23" s="14" t="s">
        <v>64</v>
      </c>
      <c r="L23" t="s">
        <v>3</v>
      </c>
      <c r="M23" s="14">
        <v>2.42</v>
      </c>
      <c r="N23" s="14">
        <v>4.08</v>
      </c>
      <c r="P23" s="21"/>
      <c r="AE23" s="20"/>
      <c r="AH23" s="17">
        <f t="shared" si="16"/>
        <v>4.08</v>
      </c>
      <c r="AI23" s="18">
        <f>SUMIFS(M23,D23,"*"&amp;$BB$1&amp;"*")</f>
        <v>0</v>
      </c>
      <c r="AJ23" s="18">
        <f>SUMIFS(N23,F23,"*"&amp;$BB$1&amp;"*")</f>
        <v>4.08</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98">
        <v>12670</v>
      </c>
      <c r="B24" s="16">
        <v>40014</v>
      </c>
      <c r="C24" t="s">
        <v>63</v>
      </c>
      <c r="D24" t="s">
        <v>410</v>
      </c>
      <c r="E24" t="s">
        <v>64</v>
      </c>
      <c r="F24" t="s">
        <v>369</v>
      </c>
      <c r="G24" t="s">
        <v>378</v>
      </c>
      <c r="H24" s="100" t="s">
        <v>505</v>
      </c>
      <c r="I24" t="s">
        <v>69</v>
      </c>
      <c r="J24" s="14">
        <v>47</v>
      </c>
      <c r="K24" s="14" t="s">
        <v>64</v>
      </c>
      <c r="L24" t="s">
        <v>3</v>
      </c>
      <c r="M24" s="14">
        <v>10.34</v>
      </c>
      <c r="N24" s="14">
        <v>14.16</v>
      </c>
      <c r="P24" s="21"/>
      <c r="AE24" s="20"/>
      <c r="AH24" s="17">
        <f t="shared" si="16"/>
        <v>14.16</v>
      </c>
      <c r="AI24" s="18">
        <f>SUMIFS(M24,D24,"*"&amp;$BB$1&amp;"*")</f>
        <v>0</v>
      </c>
      <c r="AJ24" s="18">
        <f>SUMIFS(N24,F24,"*"&amp;$BB$1&amp;"*")</f>
        <v>14.16</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98">
        <v>12747</v>
      </c>
      <c r="B25" s="16">
        <v>40031</v>
      </c>
      <c r="C25" t="s">
        <v>63</v>
      </c>
      <c r="D25" t="s">
        <v>410</v>
      </c>
      <c r="E25" t="s">
        <v>64</v>
      </c>
      <c r="F25" t="s">
        <v>369</v>
      </c>
      <c r="G25" t="s">
        <v>378</v>
      </c>
      <c r="H25" s="100" t="s">
        <v>505</v>
      </c>
      <c r="I25" t="s">
        <v>69</v>
      </c>
      <c r="J25" s="14">
        <v>100</v>
      </c>
      <c r="K25" s="14" t="s">
        <v>64</v>
      </c>
      <c r="L25" t="s">
        <v>3</v>
      </c>
      <c r="M25" s="14">
        <v>22</v>
      </c>
      <c r="N25" s="14">
        <v>29</v>
      </c>
      <c r="P25" s="21"/>
      <c r="AE25" s="20"/>
      <c r="AH25" s="17">
        <f t="shared" si="16"/>
        <v>29</v>
      </c>
      <c r="AI25" s="18">
        <f>SUMIFS(M25,D25,"*"&amp;$BB$1&amp;"*")</f>
        <v>0</v>
      </c>
      <c r="AJ25" s="18">
        <f>SUMIFS(N25,F25,"*"&amp;$BB$1&amp;"*")</f>
        <v>29</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8">
        <v>12782</v>
      </c>
      <c r="B26" s="16">
        <v>40040</v>
      </c>
      <c r="C26" t="s">
        <v>63</v>
      </c>
      <c r="D26" t="s">
        <v>430</v>
      </c>
      <c r="E26" t="s">
        <v>64</v>
      </c>
      <c r="F26" t="s">
        <v>496</v>
      </c>
      <c r="G26" t="s">
        <v>378</v>
      </c>
      <c r="H26" s="100" t="s">
        <v>505</v>
      </c>
      <c r="I26" t="s">
        <v>83</v>
      </c>
      <c r="J26" s="14">
        <v>16</v>
      </c>
      <c r="K26" s="14" t="s">
        <v>64</v>
      </c>
      <c r="L26" t="s">
        <v>3</v>
      </c>
      <c r="M26" s="14">
        <v>3.52</v>
      </c>
      <c r="N26" s="14">
        <v>5.48</v>
      </c>
      <c r="O26" t="s">
        <v>63</v>
      </c>
      <c r="P26" s="21" t="s">
        <v>497</v>
      </c>
      <c r="Q26" t="s">
        <v>64</v>
      </c>
      <c r="R26" t="s">
        <v>369</v>
      </c>
      <c r="S26" t="s">
        <v>380</v>
      </c>
      <c r="U26" t="s">
        <v>380</v>
      </c>
      <c r="AH26" s="17">
        <f t="shared" si="16"/>
        <v>5.48</v>
      </c>
      <c r="AI26" s="18">
        <f>SUMIFS(M26,D26,"*"&amp;$BB$1&amp;"*")</f>
        <v>0</v>
      </c>
      <c r="AJ26" s="18">
        <f>SUMIFS(N26,F26,"*"&amp;$BB$1&amp;"*")</f>
        <v>0</v>
      </c>
      <c r="AK26" s="18">
        <f t="shared" si="0"/>
        <v>0</v>
      </c>
      <c r="AL26" s="18">
        <f t="shared" si="1"/>
        <v>0</v>
      </c>
      <c r="AM26" s="18">
        <f t="shared" si="2"/>
        <v>0</v>
      </c>
      <c r="AN26" s="18">
        <f t="shared" si="3"/>
        <v>5.48</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8">
        <v>12795</v>
      </c>
      <c r="B27" s="16">
        <v>40044</v>
      </c>
      <c r="C27" t="s">
        <v>63</v>
      </c>
      <c r="D27" t="s">
        <v>412</v>
      </c>
      <c r="E27" t="s">
        <v>64</v>
      </c>
      <c r="F27" t="s">
        <v>369</v>
      </c>
      <c r="G27" t="s">
        <v>378</v>
      </c>
      <c r="H27" s="99" t="s">
        <v>526</v>
      </c>
      <c r="I27" t="s">
        <v>83</v>
      </c>
      <c r="J27" s="14">
        <v>32</v>
      </c>
      <c r="K27" s="14" t="s">
        <v>64</v>
      </c>
      <c r="L27" t="s">
        <v>3</v>
      </c>
      <c r="M27" s="14">
        <v>7.04</v>
      </c>
      <c r="N27" s="14">
        <v>9.9600000000000009</v>
      </c>
      <c r="O27" t="s">
        <v>63</v>
      </c>
      <c r="P27" s="21" t="s">
        <v>413</v>
      </c>
      <c r="Q27" t="s">
        <v>64</v>
      </c>
      <c r="R27" t="s">
        <v>414</v>
      </c>
      <c r="S27" t="s">
        <v>380</v>
      </c>
      <c r="U27" t="s">
        <v>380</v>
      </c>
      <c r="W27" t="s">
        <v>380</v>
      </c>
      <c r="Y27" t="s">
        <v>380</v>
      </c>
      <c r="AA27" t="s">
        <v>380</v>
      </c>
      <c r="AC27" t="s">
        <v>380</v>
      </c>
      <c r="AH27" s="17">
        <f t="shared" si="16"/>
        <v>9.9600000000000009</v>
      </c>
      <c r="AI27" s="18">
        <f>SUMIFS(M27,D27,"*"&amp;$BB$1&amp;"*")</f>
        <v>0</v>
      </c>
      <c r="AJ27" s="18">
        <f>SUMIFS(N27,F27,"*"&amp;$BB$1&amp;"*")</f>
        <v>9.9600000000000009</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98">
        <v>12915</v>
      </c>
      <c r="B28" s="16">
        <v>40080</v>
      </c>
      <c r="C28" t="s">
        <v>63</v>
      </c>
      <c r="D28" t="s">
        <v>479</v>
      </c>
      <c r="E28" t="s">
        <v>64</v>
      </c>
      <c r="F28" t="s">
        <v>495</v>
      </c>
      <c r="G28" t="s">
        <v>371</v>
      </c>
      <c r="H28" s="99" t="s">
        <v>590</v>
      </c>
      <c r="I28" t="s">
        <v>83</v>
      </c>
      <c r="J28" s="14">
        <v>24</v>
      </c>
      <c r="K28" s="14" t="s">
        <v>64</v>
      </c>
      <c r="L28" t="s">
        <v>3</v>
      </c>
      <c r="M28" s="14">
        <v>5.28</v>
      </c>
      <c r="N28" s="14">
        <v>7.72</v>
      </c>
      <c r="O28" t="s">
        <v>64</v>
      </c>
      <c r="P28" s="21" t="s">
        <v>369</v>
      </c>
      <c r="Q28" t="s">
        <v>63</v>
      </c>
      <c r="R28" t="s">
        <v>370</v>
      </c>
      <c r="AH28" s="17">
        <f t="shared" si="16"/>
        <v>7.72</v>
      </c>
      <c r="AI28" s="18">
        <f>SUMIFS(M28,D28,"*"&amp;$BB$1&amp;"*")</f>
        <v>0</v>
      </c>
      <c r="AJ28" s="18">
        <f>SUMIFS(N28,F28,"*"&amp;$BB$1&amp;"*")</f>
        <v>0</v>
      </c>
      <c r="AK28" s="18">
        <f t="shared" si="0"/>
        <v>0</v>
      </c>
      <c r="AL28" s="18">
        <f t="shared" si="1"/>
        <v>7.72</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8">
        <v>13211</v>
      </c>
      <c r="B29" s="16">
        <v>40168</v>
      </c>
      <c r="C29" t="s">
        <v>63</v>
      </c>
      <c r="D29" t="s">
        <v>415</v>
      </c>
      <c r="E29" t="s">
        <v>64</v>
      </c>
      <c r="F29" t="s">
        <v>369</v>
      </c>
      <c r="G29" t="s">
        <v>382</v>
      </c>
      <c r="H29" s="99" t="s">
        <v>537</v>
      </c>
      <c r="I29" t="s">
        <v>69</v>
      </c>
      <c r="J29" s="14">
        <v>14</v>
      </c>
      <c r="K29" s="14" t="s">
        <v>64</v>
      </c>
      <c r="L29" t="s">
        <v>3</v>
      </c>
      <c r="M29" s="14">
        <v>3.08</v>
      </c>
      <c r="N29" s="14">
        <v>4.92</v>
      </c>
      <c r="P29" s="21"/>
      <c r="AH29" s="17">
        <f t="shared" si="16"/>
        <v>4.92</v>
      </c>
      <c r="AI29" s="18">
        <f>SUMIFS(M29,D29,"*"&amp;$BB$1&amp;"*")</f>
        <v>0</v>
      </c>
      <c r="AJ29" s="18">
        <f>SUMIFS(N29,F29,"*"&amp;$BB$1&amp;"*")</f>
        <v>4.92</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84</v>
      </c>
      <c r="BH29" s="14"/>
      <c r="BI29" s="14"/>
      <c r="BJ29" s="14"/>
      <c r="BK29" s="14"/>
      <c r="BL29" s="14"/>
      <c r="BM29" s="14"/>
      <c r="BR29">
        <f>COUNTIFS($K$2:$K$4550,".",$I$2:$I$4550,"Multiplayer Maneuver",$L$2:$L$4550,"Draw")</f>
        <v>0</v>
      </c>
      <c r="BT29">
        <f>SUM(BR28,BR33)</f>
        <v>0</v>
      </c>
      <c r="BU29" t="s">
        <v>15</v>
      </c>
    </row>
    <row r="30" spans="1:75" x14ac:dyDescent="0.25">
      <c r="A30" s="98">
        <v>13268</v>
      </c>
      <c r="B30" s="16">
        <v>40181</v>
      </c>
      <c r="C30" t="s">
        <v>63</v>
      </c>
      <c r="D30" t="s">
        <v>416</v>
      </c>
      <c r="E30" t="s">
        <v>64</v>
      </c>
      <c r="F30" t="s">
        <v>369</v>
      </c>
      <c r="G30" t="s">
        <v>371</v>
      </c>
      <c r="H30" s="99" t="s">
        <v>504</v>
      </c>
      <c r="I30" t="s">
        <v>69</v>
      </c>
      <c r="J30" s="14">
        <v>10</v>
      </c>
      <c r="K30" s="14" t="s">
        <v>380</v>
      </c>
      <c r="L30" t="s">
        <v>5</v>
      </c>
      <c r="M30" s="14">
        <v>2.5</v>
      </c>
      <c r="N30" s="14">
        <v>2.5</v>
      </c>
      <c r="P30" s="21"/>
      <c r="AH30" s="17">
        <f t="shared" si="16"/>
        <v>2.5</v>
      </c>
      <c r="AI30" s="18">
        <f>SUMIFS(M30,D30,"*"&amp;$BB$1&amp;"*")</f>
        <v>0</v>
      </c>
      <c r="AJ30" s="18">
        <f>SUMIFS(N30,F30,"*"&amp;$BB$1&amp;"*")</f>
        <v>2.5</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8">
        <v>13301</v>
      </c>
      <c r="B31" s="16">
        <v>40188</v>
      </c>
      <c r="C31" t="s">
        <v>63</v>
      </c>
      <c r="D31" t="s">
        <v>369</v>
      </c>
      <c r="E31" t="s">
        <v>64</v>
      </c>
      <c r="F31" t="s">
        <v>370</v>
      </c>
      <c r="G31" t="s">
        <v>371</v>
      </c>
      <c r="H31" s="99" t="s">
        <v>504</v>
      </c>
      <c r="I31" t="s">
        <v>69</v>
      </c>
      <c r="J31" s="14">
        <v>10</v>
      </c>
      <c r="K31" s="14" t="s">
        <v>63</v>
      </c>
      <c r="L31" t="s">
        <v>4</v>
      </c>
      <c r="M31" s="14">
        <v>3.6</v>
      </c>
      <c r="N31" s="14">
        <v>2.4</v>
      </c>
      <c r="P31" s="21"/>
      <c r="AH31" s="17">
        <f t="shared" si="16"/>
        <v>3.6</v>
      </c>
      <c r="AI31" s="18">
        <f>SUMIFS(M31,D31,"*"&amp;$BB$1&amp;"*")</f>
        <v>3.6</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8">
        <v>13336</v>
      </c>
      <c r="B32" s="16">
        <v>40197</v>
      </c>
      <c r="C32" t="s">
        <v>63</v>
      </c>
      <c r="D32" t="s">
        <v>369</v>
      </c>
      <c r="E32" t="s">
        <v>64</v>
      </c>
      <c r="F32" t="s">
        <v>372</v>
      </c>
      <c r="G32" t="s">
        <v>373</v>
      </c>
      <c r="H32" s="99" t="s">
        <v>505</v>
      </c>
      <c r="I32" t="s">
        <v>68</v>
      </c>
      <c r="J32" s="14">
        <v>15</v>
      </c>
      <c r="K32" s="14" t="s">
        <v>63</v>
      </c>
      <c r="L32" t="s">
        <v>3</v>
      </c>
      <c r="M32" s="14">
        <v>2.6</v>
      </c>
      <c r="N32" s="14">
        <v>1.65</v>
      </c>
      <c r="P32" s="21"/>
      <c r="AH32" s="17">
        <f t="shared" si="16"/>
        <v>2.6</v>
      </c>
      <c r="AI32" s="18">
        <f>SUMIFS(M32,D32,"*"&amp;$BB$1&amp;"*")</f>
        <v>2.6</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8">
        <v>13455</v>
      </c>
      <c r="B33" s="16">
        <v>40222</v>
      </c>
      <c r="C33" t="s">
        <v>63</v>
      </c>
      <c r="D33" t="s">
        <v>417</v>
      </c>
      <c r="E33" t="s">
        <v>64</v>
      </c>
      <c r="F33" t="s">
        <v>369</v>
      </c>
      <c r="G33" t="s">
        <v>371</v>
      </c>
      <c r="H33" s="99" t="s">
        <v>506</v>
      </c>
      <c r="I33" t="s">
        <v>69</v>
      </c>
      <c r="J33" s="14">
        <v>16</v>
      </c>
      <c r="K33" s="14" t="s">
        <v>64</v>
      </c>
      <c r="L33" t="s">
        <v>3</v>
      </c>
      <c r="M33" s="14">
        <v>3.52</v>
      </c>
      <c r="N33" s="14">
        <v>5.48</v>
      </c>
      <c r="P33" s="21"/>
      <c r="AH33" s="17">
        <f t="shared" si="16"/>
        <v>5.48</v>
      </c>
      <c r="AI33" s="18">
        <f>SUMIFS(M33,D33,"*"&amp;$BB$1&amp;"*")</f>
        <v>0</v>
      </c>
      <c r="AJ33" s="18">
        <f>SUMIFS(N33,F33,"*"&amp;$BB$1&amp;"*")</f>
        <v>5.48</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98">
        <v>13492</v>
      </c>
      <c r="B34" s="16">
        <v>40229</v>
      </c>
      <c r="C34" t="s">
        <v>63</v>
      </c>
      <c r="D34" t="s">
        <v>369</v>
      </c>
      <c r="E34" t="s">
        <v>64</v>
      </c>
      <c r="F34" t="s">
        <v>375</v>
      </c>
      <c r="G34" t="s">
        <v>371</v>
      </c>
      <c r="H34" s="99" t="s">
        <v>506</v>
      </c>
      <c r="I34" t="s">
        <v>69</v>
      </c>
      <c r="J34" s="14">
        <v>16</v>
      </c>
      <c r="K34" s="14" t="s">
        <v>63</v>
      </c>
      <c r="L34" t="s">
        <v>4</v>
      </c>
      <c r="M34" s="14">
        <v>5.16</v>
      </c>
      <c r="N34" s="14">
        <v>3.84</v>
      </c>
      <c r="P34" s="21"/>
      <c r="AH34" s="17">
        <f t="shared" si="16"/>
        <v>5.16</v>
      </c>
      <c r="AI34" s="18">
        <f>SUMIFS(M34,D34,"*"&amp;$BB$1&amp;"*")</f>
        <v>5.16</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67</v>
      </c>
      <c r="BR34">
        <f>SUM(BR25:BR33)</f>
        <v>0</v>
      </c>
    </row>
    <row r="35" spans="1:75" x14ac:dyDescent="0.25">
      <c r="A35" s="98">
        <v>13497</v>
      </c>
      <c r="B35" s="16">
        <v>40229</v>
      </c>
      <c r="C35" t="s">
        <v>63</v>
      </c>
      <c r="D35" t="s">
        <v>418</v>
      </c>
      <c r="E35" t="s">
        <v>64</v>
      </c>
      <c r="F35" t="s">
        <v>369</v>
      </c>
      <c r="G35" t="s">
        <v>378</v>
      </c>
      <c r="H35" s="100" t="s">
        <v>505</v>
      </c>
      <c r="I35" t="s">
        <v>69</v>
      </c>
      <c r="J35" s="14">
        <v>9</v>
      </c>
      <c r="K35" s="14" t="s">
        <v>64</v>
      </c>
      <c r="L35" t="s">
        <v>3</v>
      </c>
      <c r="M35" s="14">
        <v>1.98</v>
      </c>
      <c r="N35" s="14">
        <v>3.52</v>
      </c>
      <c r="P35" s="21"/>
      <c r="AH35" s="17">
        <f t="shared" si="16"/>
        <v>3.52</v>
      </c>
      <c r="AI35" s="18">
        <f>SUMIFS(M35,D35,"*"&amp;$BB$1&amp;"*")</f>
        <v>0</v>
      </c>
      <c r="AJ35" s="18">
        <f>SUMIFS(N35,F35,"*"&amp;$BB$1&amp;"*")</f>
        <v>3.52</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98">
        <v>13594</v>
      </c>
      <c r="B36" s="16">
        <v>40248</v>
      </c>
      <c r="C36" t="s">
        <v>63</v>
      </c>
      <c r="D36" t="s">
        <v>419</v>
      </c>
      <c r="E36" t="s">
        <v>64</v>
      </c>
      <c r="F36" t="s">
        <v>369</v>
      </c>
      <c r="G36" t="s">
        <v>378</v>
      </c>
      <c r="H36" s="99" t="s">
        <v>538</v>
      </c>
      <c r="I36" t="s">
        <v>68</v>
      </c>
      <c r="J36" s="14">
        <v>7</v>
      </c>
      <c r="K36" s="14" t="s">
        <v>64</v>
      </c>
      <c r="L36" t="s">
        <v>3</v>
      </c>
      <c r="M36" s="14">
        <v>0.77</v>
      </c>
      <c r="N36" s="14">
        <v>1.48</v>
      </c>
      <c r="P36" s="21"/>
      <c r="AH36" s="17">
        <f t="shared" si="16"/>
        <v>1.48</v>
      </c>
      <c r="AI36" s="18">
        <f>SUMIFS(M36,D36,"*"&amp;$BB$1&amp;"*")</f>
        <v>0</v>
      </c>
      <c r="AJ36" s="18">
        <f>SUMIFS(N36,F36,"*"&amp;$BB$1&amp;"*")</f>
        <v>1.48</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98">
        <v>13670</v>
      </c>
      <c r="B37" s="16">
        <v>40264</v>
      </c>
      <c r="C37" t="s">
        <v>63</v>
      </c>
      <c r="D37" t="s">
        <v>420</v>
      </c>
      <c r="E37" t="s">
        <v>64</v>
      </c>
      <c r="F37" t="s">
        <v>369</v>
      </c>
      <c r="G37" t="s">
        <v>378</v>
      </c>
      <c r="H37" s="99" t="s">
        <v>538</v>
      </c>
      <c r="I37" t="s">
        <v>69</v>
      </c>
      <c r="J37" s="14">
        <v>18</v>
      </c>
      <c r="K37" s="14" t="s">
        <v>64</v>
      </c>
      <c r="L37" t="s">
        <v>3</v>
      </c>
      <c r="M37" s="14">
        <v>3.96</v>
      </c>
      <c r="N37" s="14">
        <v>6.04</v>
      </c>
      <c r="P37" s="21"/>
      <c r="AH37" s="17">
        <f t="shared" si="16"/>
        <v>6.04</v>
      </c>
      <c r="AI37" s="18">
        <f>SUMIFS(M37,D37,"*"&amp;$BB$1&amp;"*")</f>
        <v>0</v>
      </c>
      <c r="AJ37" s="18">
        <f>SUMIFS(N37,F37,"*"&amp;$BB$1&amp;"*")</f>
        <v>6.04</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2636</v>
      </c>
      <c r="BE37" t="s">
        <v>69</v>
      </c>
      <c r="BV37" cm="1">
        <f t="array" ref="BV37">SUMPRODUCT(--EXACT($BW$37,$I$2:$I$4276))</f>
        <v>2</v>
      </c>
      <c r="BW37" t="s">
        <v>65</v>
      </c>
    </row>
    <row r="38" spans="1:75" x14ac:dyDescent="0.25">
      <c r="A38" s="98">
        <v>13671</v>
      </c>
      <c r="B38" s="16">
        <v>40264</v>
      </c>
      <c r="C38" t="s">
        <v>63</v>
      </c>
      <c r="D38" t="s">
        <v>421</v>
      </c>
      <c r="E38" t="s">
        <v>64</v>
      </c>
      <c r="F38" t="s">
        <v>369</v>
      </c>
      <c r="G38" t="s">
        <v>378</v>
      </c>
      <c r="H38" s="99" t="s">
        <v>538</v>
      </c>
      <c r="I38" t="s">
        <v>68</v>
      </c>
      <c r="J38" s="14">
        <v>8</v>
      </c>
      <c r="K38" s="14" t="s">
        <v>64</v>
      </c>
      <c r="L38" t="s">
        <v>3</v>
      </c>
      <c r="M38" s="14">
        <v>0.88</v>
      </c>
      <c r="N38" s="14">
        <v>1.62</v>
      </c>
      <c r="P38" s="21"/>
      <c r="AH38" s="17">
        <f t="shared" si="16"/>
        <v>1.62</v>
      </c>
      <c r="AI38" s="18">
        <f>SUMIFS(M38,D38,"*"&amp;$BB$1&amp;"*")</f>
        <v>0</v>
      </c>
      <c r="AJ38" s="18">
        <f>SUMIFS(N38,F38,"*"&amp;$BB$1&amp;"*")</f>
        <v>1.62</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375</v>
      </c>
      <c r="BE38" t="s">
        <v>68</v>
      </c>
    </row>
    <row r="39" spans="1:75" x14ac:dyDescent="0.25">
      <c r="A39" s="98">
        <v>13850</v>
      </c>
      <c r="B39" s="16">
        <v>40314</v>
      </c>
      <c r="C39" t="s">
        <v>63</v>
      </c>
      <c r="D39" t="s">
        <v>369</v>
      </c>
      <c r="E39" t="s">
        <v>64</v>
      </c>
      <c r="F39" t="s">
        <v>376</v>
      </c>
      <c r="G39" t="s">
        <v>371</v>
      </c>
      <c r="H39" s="99" t="s">
        <v>507</v>
      </c>
      <c r="I39" t="s">
        <v>69</v>
      </c>
      <c r="J39" s="14">
        <v>12</v>
      </c>
      <c r="K39" s="14" t="s">
        <v>63</v>
      </c>
      <c r="L39" t="s">
        <v>3</v>
      </c>
      <c r="M39" s="14">
        <v>4.3599999999999994</v>
      </c>
      <c r="N39" s="14">
        <v>2.64</v>
      </c>
      <c r="P39" s="21"/>
      <c r="AH39" s="17">
        <f t="shared" si="16"/>
        <v>4.3599999999999994</v>
      </c>
      <c r="AI39" s="18">
        <f>SUMIFS(M39,D39,"*"&amp;$BB$1&amp;"*")</f>
        <v>4.3599999999999994</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745</v>
      </c>
      <c r="BE39" t="s">
        <v>174</v>
      </c>
    </row>
    <row r="40" spans="1:75" x14ac:dyDescent="0.25">
      <c r="A40" s="98">
        <v>13851</v>
      </c>
      <c r="B40" s="16">
        <v>40314</v>
      </c>
      <c r="C40" t="s">
        <v>63</v>
      </c>
      <c r="D40" t="s">
        <v>424</v>
      </c>
      <c r="E40" t="s">
        <v>64</v>
      </c>
      <c r="F40" t="s">
        <v>369</v>
      </c>
      <c r="G40" t="s">
        <v>371</v>
      </c>
      <c r="H40" s="99" t="s">
        <v>507</v>
      </c>
      <c r="I40" t="s">
        <v>69</v>
      </c>
      <c r="J40" s="14">
        <v>12</v>
      </c>
      <c r="K40" s="14" t="s">
        <v>380</v>
      </c>
      <c r="L40" t="s">
        <v>5</v>
      </c>
      <c r="M40" s="14">
        <v>3</v>
      </c>
      <c r="N40" s="14">
        <v>3</v>
      </c>
      <c r="P40" s="21"/>
      <c r="AH40" s="17">
        <f t="shared" si="16"/>
        <v>3</v>
      </c>
      <c r="AI40" s="18">
        <f>SUMIFS(M40,D40,"*"&amp;$BB$1&amp;"*")</f>
        <v>0</v>
      </c>
      <c r="AJ40" s="18">
        <f>SUMIFS(N40,F40,"*"&amp;$BB$1&amp;"*")</f>
        <v>3</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175</v>
      </c>
    </row>
    <row r="41" spans="1:75" x14ac:dyDescent="0.25">
      <c r="A41" s="98">
        <v>13853</v>
      </c>
      <c r="B41" s="16">
        <v>40314</v>
      </c>
      <c r="C41" t="s">
        <v>63</v>
      </c>
      <c r="D41" t="s">
        <v>422</v>
      </c>
      <c r="E41" t="s">
        <v>64</v>
      </c>
      <c r="F41" t="s">
        <v>369</v>
      </c>
      <c r="G41" t="s">
        <v>378</v>
      </c>
      <c r="H41" s="48" t="s">
        <v>423</v>
      </c>
      <c r="I41" t="s">
        <v>69</v>
      </c>
      <c r="J41" s="14">
        <v>8</v>
      </c>
      <c r="K41" s="14" t="s">
        <v>64</v>
      </c>
      <c r="L41" t="s">
        <v>3</v>
      </c>
      <c r="M41" s="14">
        <v>1.76</v>
      </c>
      <c r="N41" s="14">
        <v>3.24</v>
      </c>
      <c r="P41" s="21"/>
      <c r="AH41" s="17">
        <f t="shared" si="16"/>
        <v>3.24</v>
      </c>
      <c r="AI41" s="18">
        <f>SUMIFS(M41,D41,"*"&amp;$BB$1&amp;"*")</f>
        <v>0</v>
      </c>
      <c r="AJ41" s="18">
        <f>SUMIFS(N41,F41,"*"&amp;$BB$1&amp;"*")</f>
        <v>3.24</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25</v>
      </c>
      <c r="BE41" t="s">
        <v>65</v>
      </c>
      <c r="BV41">
        <f>SUM(BN3,BN8,BV14,BV27,BV37)</f>
        <v>156</v>
      </c>
      <c r="BW41" t="s">
        <v>110</v>
      </c>
    </row>
    <row r="42" spans="1:75" x14ac:dyDescent="0.25">
      <c r="A42" s="98">
        <v>13868</v>
      </c>
      <c r="B42" s="16">
        <v>40319</v>
      </c>
      <c r="C42" t="s">
        <v>63</v>
      </c>
      <c r="D42" t="s">
        <v>375</v>
      </c>
      <c r="E42" t="s">
        <v>64</v>
      </c>
      <c r="F42" t="s">
        <v>369</v>
      </c>
      <c r="G42" t="s">
        <v>378</v>
      </c>
      <c r="H42" s="48" t="s">
        <v>423</v>
      </c>
      <c r="I42" t="s">
        <v>69</v>
      </c>
      <c r="J42" s="14">
        <v>18</v>
      </c>
      <c r="K42" s="14" t="s">
        <v>380</v>
      </c>
      <c r="L42" t="s">
        <v>5</v>
      </c>
      <c r="M42" s="14">
        <v>4.5</v>
      </c>
      <c r="N42" s="14">
        <v>4.5</v>
      </c>
      <c r="P42" s="21"/>
      <c r="AH42" s="17">
        <f t="shared" si="16"/>
        <v>4.5</v>
      </c>
      <c r="AI42" s="18">
        <f>SUMIFS(M42,D42,"*"&amp;$BB$1&amp;"*")</f>
        <v>0</v>
      </c>
      <c r="AJ42" s="18">
        <f>SUMIFS(N42,F42,"*"&amp;$BB$1&amp;"*")</f>
        <v>4.5</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3781</v>
      </c>
      <c r="BE42" t="s">
        <v>80</v>
      </c>
    </row>
    <row r="43" spans="1:75" x14ac:dyDescent="0.25">
      <c r="A43" s="98">
        <v>13869</v>
      </c>
      <c r="B43" s="16">
        <v>40319</v>
      </c>
      <c r="C43" t="s">
        <v>63</v>
      </c>
      <c r="D43" t="s">
        <v>425</v>
      </c>
      <c r="E43" t="s">
        <v>64</v>
      </c>
      <c r="F43" t="s">
        <v>369</v>
      </c>
      <c r="G43" t="s">
        <v>378</v>
      </c>
      <c r="H43" s="48" t="s">
        <v>423</v>
      </c>
      <c r="I43" t="s">
        <v>68</v>
      </c>
      <c r="J43" s="14">
        <v>9</v>
      </c>
      <c r="K43" s="14" t="s">
        <v>64</v>
      </c>
      <c r="L43" t="s">
        <v>4</v>
      </c>
      <c r="M43" s="14">
        <v>1.08</v>
      </c>
      <c r="N43" s="14">
        <v>1.67</v>
      </c>
      <c r="P43" s="21"/>
      <c r="AH43" s="17">
        <f t="shared" si="16"/>
        <v>1.67</v>
      </c>
      <c r="AI43" s="18">
        <f>SUMIFS(M43,D43,"*"&amp;$BB$1&amp;"*")</f>
        <v>0</v>
      </c>
      <c r="AJ43" s="18">
        <f>SUMIFS(N43,F43,"*"&amp;$BB$1&amp;"*")</f>
        <v>1.67</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98">
        <v>13987</v>
      </c>
      <c r="B44" s="16">
        <v>40355</v>
      </c>
      <c r="C44" t="s">
        <v>63</v>
      </c>
      <c r="D44" t="s">
        <v>426</v>
      </c>
      <c r="E44" t="s">
        <v>64</v>
      </c>
      <c r="F44" t="s">
        <v>369</v>
      </c>
      <c r="G44" t="s">
        <v>378</v>
      </c>
      <c r="H44" s="48" t="s">
        <v>379</v>
      </c>
      <c r="I44" t="s">
        <v>68</v>
      </c>
      <c r="J44" s="14">
        <v>2</v>
      </c>
      <c r="K44" s="14" t="s">
        <v>380</v>
      </c>
      <c r="L44" t="s">
        <v>5</v>
      </c>
      <c r="M44" s="14">
        <v>0.25</v>
      </c>
      <c r="N44" s="14">
        <v>0.25</v>
      </c>
      <c r="P44" s="21"/>
      <c r="AH44" s="17">
        <f t="shared" si="16"/>
        <v>0.25</v>
      </c>
      <c r="AI44" s="18">
        <f>SUMIFS(M44,D44,"*"&amp;$BB$1&amp;"*")</f>
        <v>0</v>
      </c>
      <c r="AJ44" s="18">
        <f>SUMIFS(N44,F44,"*"&amp;$BB$1&amp;"*")</f>
        <v>0.25</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98">
        <v>14072</v>
      </c>
      <c r="B45" s="16">
        <v>40378</v>
      </c>
      <c r="C45" t="s">
        <v>63</v>
      </c>
      <c r="D45" t="s">
        <v>369</v>
      </c>
      <c r="E45" t="s">
        <v>64</v>
      </c>
      <c r="F45" t="s">
        <v>376</v>
      </c>
      <c r="G45" t="s">
        <v>371</v>
      </c>
      <c r="H45" s="99" t="s">
        <v>508</v>
      </c>
      <c r="I45" t="s">
        <v>69</v>
      </c>
      <c r="J45" s="14">
        <v>21</v>
      </c>
      <c r="K45" s="14" t="s">
        <v>63</v>
      </c>
      <c r="L45" t="s">
        <v>3</v>
      </c>
      <c r="M45" s="14">
        <v>6.88</v>
      </c>
      <c r="N45" s="14">
        <v>4.62</v>
      </c>
      <c r="P45" s="21"/>
      <c r="AH45" s="17">
        <f t="shared" si="16"/>
        <v>6.88</v>
      </c>
      <c r="AI45" s="18">
        <f>SUMIFS(M45,D45,"*"&amp;$BB$1&amp;"*")</f>
        <v>6.88</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98">
        <v>14073</v>
      </c>
      <c r="B46" s="16">
        <v>40378</v>
      </c>
      <c r="C46" t="s">
        <v>63</v>
      </c>
      <c r="D46" t="s">
        <v>376</v>
      </c>
      <c r="E46" t="s">
        <v>64</v>
      </c>
      <c r="F46" t="s">
        <v>369</v>
      </c>
      <c r="G46" t="s">
        <v>371</v>
      </c>
      <c r="H46" s="99" t="s">
        <v>508</v>
      </c>
      <c r="I46" t="s">
        <v>69</v>
      </c>
      <c r="J46" s="14">
        <v>21</v>
      </c>
      <c r="K46" s="14" t="s">
        <v>64</v>
      </c>
      <c r="L46" t="s">
        <v>3</v>
      </c>
      <c r="M46" s="14">
        <v>4.62</v>
      </c>
      <c r="N46" s="14">
        <v>6.88</v>
      </c>
      <c r="P46" s="21"/>
      <c r="AH46" s="17">
        <f t="shared" si="16"/>
        <v>6.88</v>
      </c>
      <c r="AI46" s="18">
        <f>SUMIFS(M46,D46,"*"&amp;$BB$1&amp;"*")</f>
        <v>0</v>
      </c>
      <c r="AJ46" s="18">
        <f>SUMIFS(N46,F46,"*"&amp;$BB$1&amp;"*")</f>
        <v>6.88</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98">
        <v>14139</v>
      </c>
      <c r="B47" s="16">
        <v>40392</v>
      </c>
      <c r="C47" t="s">
        <v>63</v>
      </c>
      <c r="D47" t="s">
        <v>427</v>
      </c>
      <c r="E47" t="s">
        <v>64</v>
      </c>
      <c r="F47" t="s">
        <v>369</v>
      </c>
      <c r="G47" t="s">
        <v>382</v>
      </c>
      <c r="H47" s="99" t="s">
        <v>539</v>
      </c>
      <c r="I47" t="s">
        <v>69</v>
      </c>
      <c r="J47" s="14">
        <v>34</v>
      </c>
      <c r="K47" s="14" t="s">
        <v>64</v>
      </c>
      <c r="L47" t="s">
        <v>3</v>
      </c>
      <c r="M47" s="14">
        <v>7.48</v>
      </c>
      <c r="N47" s="14">
        <v>10.52</v>
      </c>
      <c r="P47" s="21"/>
      <c r="AH47" s="17">
        <f t="shared" si="16"/>
        <v>10.52</v>
      </c>
      <c r="AI47" s="18">
        <f>SUMIFS(M47,D47,"*"&amp;$BB$1&amp;"*")</f>
        <v>0</v>
      </c>
      <c r="AJ47" s="18">
        <f>SUMIFS(N47,F47,"*"&amp;$BB$1&amp;"*")</f>
        <v>10.52</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98">
        <v>14255</v>
      </c>
      <c r="B48" s="16">
        <v>40425</v>
      </c>
      <c r="C48" t="s">
        <v>63</v>
      </c>
      <c r="D48" t="s">
        <v>428</v>
      </c>
      <c r="E48" t="s">
        <v>64</v>
      </c>
      <c r="F48" t="s">
        <v>369</v>
      </c>
      <c r="G48" t="s">
        <v>378</v>
      </c>
      <c r="H48" s="48" t="s">
        <v>379</v>
      </c>
      <c r="I48" t="s">
        <v>68</v>
      </c>
      <c r="J48" s="14">
        <v>13</v>
      </c>
      <c r="K48" s="14" t="s">
        <v>64</v>
      </c>
      <c r="L48" t="s">
        <v>3</v>
      </c>
      <c r="M48" s="14">
        <v>1.43</v>
      </c>
      <c r="N48" s="14">
        <v>2.3200000000000003</v>
      </c>
      <c r="P48" s="21"/>
      <c r="AH48" s="17">
        <f t="shared" si="16"/>
        <v>2.3200000000000003</v>
      </c>
      <c r="AI48" s="18">
        <f>SUMIFS(M48,D48,"*"&amp;$BB$1&amp;"*")</f>
        <v>0</v>
      </c>
      <c r="AJ48" s="18">
        <f>SUMIFS(N48,F48,"*"&amp;$BB$1&amp;"*")</f>
        <v>2.3200000000000003</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98">
        <v>14306</v>
      </c>
      <c r="B49" s="16">
        <v>40439</v>
      </c>
      <c r="C49" t="s">
        <v>63</v>
      </c>
      <c r="D49" t="s">
        <v>369</v>
      </c>
      <c r="E49" t="s">
        <v>64</v>
      </c>
      <c r="F49" t="s">
        <v>377</v>
      </c>
      <c r="G49" t="s">
        <v>378</v>
      </c>
      <c r="H49" s="48" t="s">
        <v>379</v>
      </c>
      <c r="I49" t="s">
        <v>68</v>
      </c>
      <c r="J49" s="14">
        <v>28</v>
      </c>
      <c r="K49" s="14" t="s">
        <v>380</v>
      </c>
      <c r="L49" t="s">
        <v>5</v>
      </c>
      <c r="M49" s="14">
        <v>3.5</v>
      </c>
      <c r="N49" s="14">
        <v>3.5</v>
      </c>
      <c r="P49" s="21"/>
      <c r="AH49" s="17">
        <f t="shared" si="16"/>
        <v>3.5</v>
      </c>
      <c r="AI49" s="18">
        <f>SUMIFS(M49,D49,"*"&amp;$BB$1&amp;"*")</f>
        <v>3.5</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98">
        <v>14338</v>
      </c>
      <c r="B50" s="16">
        <v>40452</v>
      </c>
      <c r="C50" t="s">
        <v>63</v>
      </c>
      <c r="D50" t="s">
        <v>429</v>
      </c>
      <c r="E50" t="s">
        <v>64</v>
      </c>
      <c r="F50" t="s">
        <v>387</v>
      </c>
      <c r="G50" t="s">
        <v>390</v>
      </c>
      <c r="H50" s="99" t="s">
        <v>505</v>
      </c>
      <c r="I50" t="s">
        <v>83</v>
      </c>
      <c r="J50" s="14">
        <v>35</v>
      </c>
      <c r="K50" s="14" t="s">
        <v>64</v>
      </c>
      <c r="L50" t="s">
        <v>3</v>
      </c>
      <c r="M50" s="14">
        <v>7.7</v>
      </c>
      <c r="N50" s="14">
        <v>10.8</v>
      </c>
      <c r="O50" t="s">
        <v>63</v>
      </c>
      <c r="P50" s="21" t="s">
        <v>433</v>
      </c>
      <c r="Q50" t="s">
        <v>63</v>
      </c>
      <c r="R50" t="s">
        <v>431</v>
      </c>
      <c r="S50" t="s">
        <v>63</v>
      </c>
      <c r="T50" t="s">
        <v>430</v>
      </c>
      <c r="U50" t="s">
        <v>64</v>
      </c>
      <c r="V50" t="s">
        <v>369</v>
      </c>
      <c r="W50" t="s">
        <v>64</v>
      </c>
      <c r="X50" t="s">
        <v>432</v>
      </c>
      <c r="AH50" s="17">
        <f t="shared" si="16"/>
        <v>10.8</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10.8</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98">
        <v>14424</v>
      </c>
      <c r="B51" s="16">
        <v>40489</v>
      </c>
      <c r="C51" t="s">
        <v>63</v>
      </c>
      <c r="D51" t="s">
        <v>429</v>
      </c>
      <c r="E51" t="s">
        <v>64</v>
      </c>
      <c r="F51" t="s">
        <v>432</v>
      </c>
      <c r="G51" t="s">
        <v>383</v>
      </c>
      <c r="H51" s="99" t="s">
        <v>505</v>
      </c>
      <c r="I51" t="s">
        <v>83</v>
      </c>
      <c r="J51" s="14">
        <v>38</v>
      </c>
      <c r="K51" s="14" t="s">
        <v>64</v>
      </c>
      <c r="L51" t="s">
        <v>3</v>
      </c>
      <c r="M51" s="14">
        <v>8.36</v>
      </c>
      <c r="N51" s="14">
        <v>11.64</v>
      </c>
      <c r="O51" t="s">
        <v>63</v>
      </c>
      <c r="P51" s="21" t="s">
        <v>431</v>
      </c>
      <c r="Q51" t="s">
        <v>63</v>
      </c>
      <c r="R51" t="s">
        <v>500</v>
      </c>
      <c r="S51" t="s">
        <v>64</v>
      </c>
      <c r="T51" t="s">
        <v>369</v>
      </c>
      <c r="U51" t="s">
        <v>64</v>
      </c>
      <c r="V51" t="s">
        <v>387</v>
      </c>
      <c r="AH51" s="17">
        <f t="shared" si="16"/>
        <v>11.64</v>
      </c>
      <c r="AI51" s="18">
        <f>SUMIFS(M51,D51,"*"&amp;$BB$1&amp;"*")</f>
        <v>0</v>
      </c>
      <c r="AJ51" s="18">
        <f>SUMIFS(N51,F51,"*"&amp;$BB$1&amp;"*")</f>
        <v>0</v>
      </c>
      <c r="AK51" s="18">
        <f t="shared" si="0"/>
        <v>0</v>
      </c>
      <c r="AL51" s="18">
        <f t="shared" si="1"/>
        <v>0</v>
      </c>
      <c r="AM51" s="18">
        <f t="shared" si="2"/>
        <v>0</v>
      </c>
      <c r="AN51" s="18">
        <f t="shared" si="3"/>
        <v>0</v>
      </c>
      <c r="AO51" s="18">
        <f t="shared" si="4"/>
        <v>0</v>
      </c>
      <c r="AP51" s="18">
        <f t="shared" si="5"/>
        <v>11.64</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A52" s="98">
        <v>14784</v>
      </c>
      <c r="B52" s="16">
        <v>40607</v>
      </c>
      <c r="C52" t="s">
        <v>63</v>
      </c>
      <c r="D52" t="s">
        <v>429</v>
      </c>
      <c r="E52" t="s">
        <v>64</v>
      </c>
      <c r="F52" t="s">
        <v>369</v>
      </c>
      <c r="G52" t="s">
        <v>390</v>
      </c>
      <c r="H52" s="48" t="s">
        <v>540</v>
      </c>
      <c r="I52" t="s">
        <v>83</v>
      </c>
      <c r="J52" s="14">
        <v>36</v>
      </c>
      <c r="K52" s="14" t="s">
        <v>64</v>
      </c>
      <c r="L52" t="s">
        <v>3</v>
      </c>
      <c r="M52" s="14">
        <v>7.92</v>
      </c>
      <c r="N52" s="14">
        <v>11.08</v>
      </c>
      <c r="O52" t="s">
        <v>63</v>
      </c>
      <c r="P52" s="21" t="s">
        <v>430</v>
      </c>
      <c r="Q52" t="s">
        <v>64</v>
      </c>
      <c r="R52" t="s">
        <v>387</v>
      </c>
      <c r="S52" t="s">
        <v>63</v>
      </c>
      <c r="T52" t="s">
        <v>431</v>
      </c>
      <c r="U52" t="s">
        <v>64</v>
      </c>
      <c r="V52" t="s">
        <v>432</v>
      </c>
      <c r="W52" t="s">
        <v>63</v>
      </c>
      <c r="X52" t="s">
        <v>433</v>
      </c>
      <c r="Y52" t="s">
        <v>380</v>
      </c>
      <c r="AA52" t="s">
        <v>380</v>
      </c>
      <c r="AC52" t="s">
        <v>380</v>
      </c>
      <c r="AH52" s="17">
        <f t="shared" si="16"/>
        <v>11.08</v>
      </c>
      <c r="AI52" s="18">
        <f>SUMIFS(M52,D52,"*"&amp;$BB$1&amp;"*")</f>
        <v>0</v>
      </c>
      <c r="AJ52" s="18">
        <f>SUMIFS(N52,F52,"*"&amp;$BB$1&amp;"*")</f>
        <v>11.08</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98">
        <v>14935</v>
      </c>
      <c r="B53" s="16">
        <v>40639</v>
      </c>
      <c r="C53" t="s">
        <v>63</v>
      </c>
      <c r="D53" t="s">
        <v>434</v>
      </c>
      <c r="E53" t="s">
        <v>64</v>
      </c>
      <c r="F53" t="s">
        <v>369</v>
      </c>
      <c r="G53" t="s">
        <v>383</v>
      </c>
      <c r="H53" s="99" t="s">
        <v>505</v>
      </c>
      <c r="I53" t="s">
        <v>69</v>
      </c>
      <c r="J53" s="14">
        <v>22</v>
      </c>
      <c r="K53" s="14" t="s">
        <v>64</v>
      </c>
      <c r="L53" t="s">
        <v>3</v>
      </c>
      <c r="M53" s="14">
        <v>4.84</v>
      </c>
      <c r="N53" s="14">
        <v>7.16</v>
      </c>
      <c r="P53" s="21"/>
      <c r="AH53" s="17">
        <f t="shared" si="16"/>
        <v>7.16</v>
      </c>
      <c r="AI53" s="18">
        <f>SUMIFS(M53,D53,"*"&amp;$BB$1&amp;"*")</f>
        <v>0</v>
      </c>
      <c r="AJ53" s="18">
        <f>SUMIFS(N53,F53,"*"&amp;$BB$1&amp;"*")</f>
        <v>7.16</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98">
        <v>14937</v>
      </c>
      <c r="B54" s="16">
        <v>40639</v>
      </c>
      <c r="C54" t="s">
        <v>63</v>
      </c>
      <c r="D54" t="s">
        <v>424</v>
      </c>
      <c r="E54" t="s">
        <v>64</v>
      </c>
      <c r="F54" t="s">
        <v>369</v>
      </c>
      <c r="G54" t="s">
        <v>378</v>
      </c>
      <c r="H54" s="48" t="s">
        <v>435</v>
      </c>
      <c r="I54" t="s">
        <v>83</v>
      </c>
      <c r="J54" s="14">
        <v>22</v>
      </c>
      <c r="K54" s="14" t="s">
        <v>64</v>
      </c>
      <c r="L54" t="s">
        <v>3</v>
      </c>
      <c r="M54" s="14">
        <v>4.84</v>
      </c>
      <c r="N54" s="14">
        <v>7.16</v>
      </c>
      <c r="O54" t="s">
        <v>63</v>
      </c>
      <c r="P54" s="21" t="s">
        <v>436</v>
      </c>
      <c r="Q54" t="s">
        <v>64</v>
      </c>
      <c r="R54" t="s">
        <v>437</v>
      </c>
      <c r="S54" t="s">
        <v>380</v>
      </c>
      <c r="U54" t="s">
        <v>380</v>
      </c>
      <c r="W54" t="s">
        <v>380</v>
      </c>
      <c r="Y54" t="s">
        <v>380</v>
      </c>
      <c r="AA54" t="s">
        <v>380</v>
      </c>
      <c r="AC54" t="s">
        <v>380</v>
      </c>
      <c r="AH54" s="17">
        <f t="shared" si="16"/>
        <v>7.16</v>
      </c>
      <c r="AI54" s="18">
        <f>SUMIFS(M54,D54,"*"&amp;$BB$1&amp;"*")</f>
        <v>0</v>
      </c>
      <c r="AJ54" s="18">
        <f>SUMIFS(N54,F54,"*"&amp;$BB$1&amp;"*")</f>
        <v>7.16</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98">
        <v>15068</v>
      </c>
      <c r="B55" s="16">
        <v>40683</v>
      </c>
      <c r="C55" t="s">
        <v>63</v>
      </c>
      <c r="D55" t="s">
        <v>429</v>
      </c>
      <c r="E55" t="s">
        <v>64</v>
      </c>
      <c r="F55" t="s">
        <v>432</v>
      </c>
      <c r="G55" t="s">
        <v>390</v>
      </c>
      <c r="H55" s="99" t="s">
        <v>505</v>
      </c>
      <c r="I55" t="s">
        <v>83</v>
      </c>
      <c r="J55" s="14">
        <v>30</v>
      </c>
      <c r="K55" s="14" t="s">
        <v>64</v>
      </c>
      <c r="L55" t="s">
        <v>3</v>
      </c>
      <c r="M55" s="14">
        <v>6.6</v>
      </c>
      <c r="N55" s="14">
        <v>9.4</v>
      </c>
      <c r="O55" t="s">
        <v>63</v>
      </c>
      <c r="P55" s="21" t="s">
        <v>430</v>
      </c>
      <c r="Q55" t="s">
        <v>64</v>
      </c>
      <c r="R55" t="s">
        <v>387</v>
      </c>
      <c r="S55" t="s">
        <v>63</v>
      </c>
      <c r="T55" t="s">
        <v>431</v>
      </c>
      <c r="U55" t="s">
        <v>64</v>
      </c>
      <c r="V55" t="s">
        <v>369</v>
      </c>
      <c r="W55" t="s">
        <v>63</v>
      </c>
      <c r="X55" t="s">
        <v>433</v>
      </c>
      <c r="AH55" s="17">
        <f t="shared" si="16"/>
        <v>9.4</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9.4</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98">
        <v>15281</v>
      </c>
      <c r="B56" s="16">
        <v>40734</v>
      </c>
      <c r="C56" t="s">
        <v>63</v>
      </c>
      <c r="D56" t="s">
        <v>438</v>
      </c>
      <c r="E56" t="s">
        <v>64</v>
      </c>
      <c r="F56" t="s">
        <v>369</v>
      </c>
      <c r="G56" t="s">
        <v>371</v>
      </c>
      <c r="H56" s="48" t="s">
        <v>541</v>
      </c>
      <c r="I56" t="s">
        <v>69</v>
      </c>
      <c r="J56" s="14">
        <v>21</v>
      </c>
      <c r="K56" s="14" t="s">
        <v>64</v>
      </c>
      <c r="L56" t="s">
        <v>3</v>
      </c>
      <c r="M56" s="14">
        <v>4.62</v>
      </c>
      <c r="N56" s="14">
        <v>6.88</v>
      </c>
      <c r="P56" s="21"/>
      <c r="AH56" s="17">
        <f t="shared" si="16"/>
        <v>6.88</v>
      </c>
      <c r="AI56" s="18">
        <f>SUMIFS(M56,D56,"*"&amp;$BB$1&amp;"*")</f>
        <v>0</v>
      </c>
      <c r="AJ56" s="18">
        <f>SUMIFS(N56,F56,"*"&amp;$BB$1&amp;"*")</f>
        <v>6.88</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A57" s="98">
        <v>15412</v>
      </c>
      <c r="B57" s="16">
        <v>40762</v>
      </c>
      <c r="C57" t="s">
        <v>63</v>
      </c>
      <c r="D57" t="s">
        <v>381</v>
      </c>
      <c r="E57" t="s">
        <v>64</v>
      </c>
      <c r="F57" t="s">
        <v>369</v>
      </c>
      <c r="G57" t="s">
        <v>382</v>
      </c>
      <c r="H57" s="99" t="s">
        <v>509</v>
      </c>
      <c r="I57" t="s">
        <v>69</v>
      </c>
      <c r="J57" s="14">
        <v>35</v>
      </c>
      <c r="K57" s="14" t="s">
        <v>64</v>
      </c>
      <c r="L57" t="s">
        <v>3</v>
      </c>
      <c r="M57" s="14">
        <v>7.7</v>
      </c>
      <c r="N57" s="14">
        <v>10.8</v>
      </c>
      <c r="P57" s="21"/>
      <c r="AH57" s="17">
        <f t="shared" si="16"/>
        <v>10.8</v>
      </c>
      <c r="AI57" s="18">
        <f>SUMIFS(M57,D57,"*"&amp;$BB$1&amp;"*")</f>
        <v>0</v>
      </c>
      <c r="AJ57" s="18">
        <f>SUMIFS(N57,F57,"*"&amp;$BB$1&amp;"*")</f>
        <v>10.8</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A58" s="98">
        <v>15447</v>
      </c>
      <c r="B58" s="16">
        <v>40770</v>
      </c>
      <c r="C58" t="s">
        <v>63</v>
      </c>
      <c r="D58" t="s">
        <v>434</v>
      </c>
      <c r="E58" t="s">
        <v>64</v>
      </c>
      <c r="F58" t="s">
        <v>369</v>
      </c>
      <c r="G58" t="s">
        <v>383</v>
      </c>
      <c r="H58" s="99" t="s">
        <v>505</v>
      </c>
      <c r="I58" t="s">
        <v>69</v>
      </c>
      <c r="J58" s="14">
        <v>30</v>
      </c>
      <c r="K58" s="14" t="s">
        <v>64</v>
      </c>
      <c r="L58" t="s">
        <v>3</v>
      </c>
      <c r="M58" s="14">
        <v>6.6</v>
      </c>
      <c r="N58" s="14">
        <v>9.4</v>
      </c>
      <c r="P58" s="21"/>
      <c r="AH58" s="17">
        <f t="shared" si="16"/>
        <v>9.4</v>
      </c>
      <c r="AI58" s="18">
        <f>SUMIFS(M58,D58,"*"&amp;$BB$1&amp;"*")</f>
        <v>0</v>
      </c>
      <c r="AJ58" s="18">
        <f>SUMIFS(N58,F58,"*"&amp;$BB$1&amp;"*")</f>
        <v>9.4</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A59" s="98">
        <v>15518</v>
      </c>
      <c r="B59" s="16">
        <v>40785</v>
      </c>
      <c r="C59" t="s">
        <v>63</v>
      </c>
      <c r="D59" t="s">
        <v>369</v>
      </c>
      <c r="E59" t="s">
        <v>64</v>
      </c>
      <c r="F59" t="s">
        <v>381</v>
      </c>
      <c r="G59" t="s">
        <v>382</v>
      </c>
      <c r="H59" s="99" t="s">
        <v>509</v>
      </c>
      <c r="I59" t="s">
        <v>69</v>
      </c>
      <c r="J59" s="14">
        <v>32</v>
      </c>
      <c r="K59" s="14" t="s">
        <v>63</v>
      </c>
      <c r="L59" t="s">
        <v>3</v>
      </c>
      <c r="M59" s="14">
        <v>9.9600000000000009</v>
      </c>
      <c r="N59" s="14">
        <v>7.04</v>
      </c>
      <c r="P59" s="21"/>
      <c r="AH59" s="17">
        <f t="shared" si="16"/>
        <v>9.9600000000000009</v>
      </c>
      <c r="AI59" s="18">
        <f>SUMIFS(M59,D59,"*"&amp;$BB$1&amp;"*")</f>
        <v>9.9600000000000009</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A60" s="98">
        <v>15540</v>
      </c>
      <c r="B60" s="16">
        <v>40791</v>
      </c>
      <c r="C60" t="s">
        <v>63</v>
      </c>
      <c r="D60" t="s">
        <v>503</v>
      </c>
      <c r="E60" t="s">
        <v>64</v>
      </c>
      <c r="F60" t="s">
        <v>369</v>
      </c>
      <c r="G60" t="s">
        <v>371</v>
      </c>
      <c r="H60" s="99" t="s">
        <v>542</v>
      </c>
      <c r="I60" t="s">
        <v>69</v>
      </c>
      <c r="J60" s="14">
        <v>42</v>
      </c>
      <c r="K60" s="14" t="s">
        <v>64</v>
      </c>
      <c r="L60" t="s">
        <v>3</v>
      </c>
      <c r="M60" s="14">
        <v>9.24</v>
      </c>
      <c r="N60" s="14">
        <v>12.76</v>
      </c>
      <c r="P60" s="21"/>
      <c r="AH60" s="17">
        <f t="shared" si="16"/>
        <v>12.76</v>
      </c>
      <c r="AI60" s="18">
        <f>SUMIFS(M60,D60,"*"&amp;$BB$1&amp;"*")</f>
        <v>0</v>
      </c>
      <c r="AJ60" s="18">
        <f>SUMIFS(N60,F60,"*"&amp;$BB$1&amp;"*")</f>
        <v>12.76</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A61" s="98">
        <v>15776</v>
      </c>
      <c r="B61" s="16">
        <v>40859</v>
      </c>
      <c r="C61" t="s">
        <v>63</v>
      </c>
      <c r="D61" t="s">
        <v>381</v>
      </c>
      <c r="E61" t="s">
        <v>64</v>
      </c>
      <c r="F61" t="s">
        <v>369</v>
      </c>
      <c r="G61" t="s">
        <v>383</v>
      </c>
      <c r="H61" s="99" t="s">
        <v>510</v>
      </c>
      <c r="I61" t="s">
        <v>69</v>
      </c>
      <c r="J61" s="14">
        <v>14</v>
      </c>
      <c r="K61" s="14" t="s">
        <v>64</v>
      </c>
      <c r="L61" t="s">
        <v>3</v>
      </c>
      <c r="M61" s="14">
        <v>3.08</v>
      </c>
      <c r="N61" s="14">
        <v>4.92</v>
      </c>
      <c r="P61" s="21"/>
      <c r="AH61" s="17">
        <f t="shared" si="16"/>
        <v>4.92</v>
      </c>
      <c r="AI61" s="18">
        <f>SUMIFS(M61,D61,"*"&amp;$BB$1&amp;"*")</f>
        <v>0</v>
      </c>
      <c r="AJ61" s="18">
        <f>SUMIFS(N61,F61,"*"&amp;$BB$1&amp;"*")</f>
        <v>4.92</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A62" s="98">
        <v>15778</v>
      </c>
      <c r="B62" s="16">
        <v>40859</v>
      </c>
      <c r="C62" t="s">
        <v>63</v>
      </c>
      <c r="D62" t="s">
        <v>388</v>
      </c>
      <c r="E62" t="s">
        <v>64</v>
      </c>
      <c r="F62" t="s">
        <v>369</v>
      </c>
      <c r="G62" t="s">
        <v>378</v>
      </c>
      <c r="H62" s="48" t="s">
        <v>385</v>
      </c>
      <c r="I62" t="s">
        <v>83</v>
      </c>
      <c r="J62" s="14">
        <v>28</v>
      </c>
      <c r="K62" s="14" t="s">
        <v>64</v>
      </c>
      <c r="L62" t="s">
        <v>3</v>
      </c>
      <c r="M62" s="14">
        <v>6.16</v>
      </c>
      <c r="N62" s="14">
        <v>8.84</v>
      </c>
      <c r="O62" t="s">
        <v>63</v>
      </c>
      <c r="P62" s="21" t="s">
        <v>387</v>
      </c>
      <c r="Q62" t="s">
        <v>63</v>
      </c>
      <c r="R62" t="s">
        <v>384</v>
      </c>
      <c r="S62" t="s">
        <v>64</v>
      </c>
      <c r="T62" t="s">
        <v>375</v>
      </c>
      <c r="U62" t="s">
        <v>64</v>
      </c>
      <c r="V62" t="s">
        <v>381</v>
      </c>
      <c r="W62" t="s">
        <v>380</v>
      </c>
      <c r="Y62" t="s">
        <v>380</v>
      </c>
      <c r="AA62" t="s">
        <v>380</v>
      </c>
      <c r="AC62" t="s">
        <v>380</v>
      </c>
      <c r="AH62" s="17">
        <f t="shared" si="16"/>
        <v>8.84</v>
      </c>
      <c r="AI62" s="18">
        <f>SUMIFS(M62,D62,"*"&amp;$BB$1&amp;"*")</f>
        <v>0</v>
      </c>
      <c r="AJ62" s="18">
        <f>SUMIFS(N62,F62,"*"&amp;$BB$1&amp;"*")</f>
        <v>8.84</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A63" s="98">
        <v>15902</v>
      </c>
      <c r="B63" s="16">
        <v>40907</v>
      </c>
      <c r="C63" t="s">
        <v>63</v>
      </c>
      <c r="D63" t="s">
        <v>369</v>
      </c>
      <c r="E63" t="s">
        <v>64</v>
      </c>
      <c r="F63" t="s">
        <v>381</v>
      </c>
      <c r="G63" t="s">
        <v>383</v>
      </c>
      <c r="H63" s="99" t="s">
        <v>510</v>
      </c>
      <c r="I63" t="s">
        <v>69</v>
      </c>
      <c r="J63" s="14">
        <v>28</v>
      </c>
      <c r="K63" s="14" t="s">
        <v>63</v>
      </c>
      <c r="L63" t="s">
        <v>3</v>
      </c>
      <c r="M63" s="14">
        <v>8.84</v>
      </c>
      <c r="N63" s="14">
        <v>6.16</v>
      </c>
      <c r="P63" s="21"/>
      <c r="AH63" s="17">
        <f t="shared" si="16"/>
        <v>8.84</v>
      </c>
      <c r="AI63" s="18">
        <f>SUMIFS(M63,D63,"*"&amp;$BB$1&amp;"*")</f>
        <v>8.84</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A64" s="98">
        <v>15936</v>
      </c>
      <c r="B64" s="16">
        <v>40913</v>
      </c>
      <c r="C64" t="s">
        <v>63</v>
      </c>
      <c r="D64" t="s">
        <v>369</v>
      </c>
      <c r="E64" t="s">
        <v>64</v>
      </c>
      <c r="F64" t="s">
        <v>381</v>
      </c>
      <c r="G64" t="s">
        <v>383</v>
      </c>
      <c r="H64" s="99" t="s">
        <v>511</v>
      </c>
      <c r="I64" t="s">
        <v>69</v>
      </c>
      <c r="J64" s="14">
        <v>31</v>
      </c>
      <c r="K64" s="14" t="s">
        <v>380</v>
      </c>
      <c r="L64" t="s">
        <v>5</v>
      </c>
      <c r="M64" s="14">
        <v>7.75</v>
      </c>
      <c r="N64" s="14">
        <v>7.75</v>
      </c>
      <c r="P64" s="21"/>
      <c r="AH64" s="17">
        <f t="shared" si="16"/>
        <v>7.75</v>
      </c>
      <c r="AI64" s="18">
        <f>SUMIFS(M64,D64,"*"&amp;$BB$1&amp;"*")</f>
        <v>7.75</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1:52" x14ac:dyDescent="0.25">
      <c r="A65" s="98">
        <v>16038</v>
      </c>
      <c r="B65" s="16">
        <v>40942</v>
      </c>
      <c r="C65" t="s">
        <v>63</v>
      </c>
      <c r="D65" t="s">
        <v>429</v>
      </c>
      <c r="E65" t="s">
        <v>64</v>
      </c>
      <c r="F65" t="s">
        <v>432</v>
      </c>
      <c r="G65" t="s">
        <v>390</v>
      </c>
      <c r="H65" s="99" t="s">
        <v>505</v>
      </c>
      <c r="I65" t="s">
        <v>83</v>
      </c>
      <c r="J65" s="14">
        <v>8</v>
      </c>
      <c r="K65" s="14" t="s">
        <v>64</v>
      </c>
      <c r="L65" t="s">
        <v>3</v>
      </c>
      <c r="M65" s="14">
        <v>1.76</v>
      </c>
      <c r="N65" s="14">
        <v>3.24</v>
      </c>
      <c r="O65" t="s">
        <v>64</v>
      </c>
      <c r="P65" s="21" t="s">
        <v>387</v>
      </c>
      <c r="Q65" t="s">
        <v>63</v>
      </c>
      <c r="R65" t="s">
        <v>430</v>
      </c>
      <c r="S65" t="s">
        <v>63</v>
      </c>
      <c r="T65" t="s">
        <v>433</v>
      </c>
      <c r="U65" t="s">
        <v>64</v>
      </c>
      <c r="V65" t="s">
        <v>369</v>
      </c>
      <c r="W65" t="s">
        <v>63</v>
      </c>
      <c r="X65" t="s">
        <v>431</v>
      </c>
      <c r="AH65" s="17">
        <f t="shared" si="16"/>
        <v>3.24</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3.24</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1:52" x14ac:dyDescent="0.25">
      <c r="A66" s="98">
        <v>16337</v>
      </c>
      <c r="B66" s="16">
        <v>41045</v>
      </c>
      <c r="C66" t="s">
        <v>63</v>
      </c>
      <c r="D66" t="s">
        <v>369</v>
      </c>
      <c r="E66" t="s">
        <v>64</v>
      </c>
      <c r="F66" t="s">
        <v>384</v>
      </c>
      <c r="G66" t="s">
        <v>378</v>
      </c>
      <c r="H66" s="48" t="s">
        <v>385</v>
      </c>
      <c r="I66" t="s">
        <v>83</v>
      </c>
      <c r="J66" s="14">
        <v>48</v>
      </c>
      <c r="K66" s="14" t="s">
        <v>63</v>
      </c>
      <c r="L66" t="s">
        <v>3</v>
      </c>
      <c r="M66" s="14">
        <v>14.44</v>
      </c>
      <c r="N66" s="14">
        <v>10.56</v>
      </c>
      <c r="O66" t="s">
        <v>63</v>
      </c>
      <c r="P66" s="21" t="s">
        <v>386</v>
      </c>
      <c r="Q66" t="s">
        <v>63</v>
      </c>
      <c r="R66" t="s">
        <v>375</v>
      </c>
      <c r="S66" t="s">
        <v>64</v>
      </c>
      <c r="T66" t="s">
        <v>387</v>
      </c>
      <c r="U66" t="s">
        <v>64</v>
      </c>
      <c r="V66" t="s">
        <v>388</v>
      </c>
      <c r="AH66" s="17">
        <f t="shared" si="16"/>
        <v>14.44</v>
      </c>
      <c r="AI66" s="18">
        <f>SUMIFS(M66,D66,"*"&amp;$BB$1&amp;"*")</f>
        <v>14.44</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1:52" x14ac:dyDescent="0.25">
      <c r="A67" s="98">
        <v>16612</v>
      </c>
      <c r="B67" s="16">
        <v>41146</v>
      </c>
      <c r="C67" t="s">
        <v>63</v>
      </c>
      <c r="D67" t="s">
        <v>439</v>
      </c>
      <c r="E67" t="s">
        <v>64</v>
      </c>
      <c r="F67" t="s">
        <v>369</v>
      </c>
      <c r="G67" t="s">
        <v>396</v>
      </c>
      <c r="H67" s="99" t="s">
        <v>543</v>
      </c>
      <c r="I67" t="s">
        <v>69</v>
      </c>
      <c r="J67" s="14">
        <v>12</v>
      </c>
      <c r="K67" s="14" t="s">
        <v>64</v>
      </c>
      <c r="L67" t="s">
        <v>3</v>
      </c>
      <c r="M67" s="14">
        <v>2.64</v>
      </c>
      <c r="N67" s="14">
        <v>4.3599999999999994</v>
      </c>
      <c r="P67" s="21"/>
      <c r="AH67" s="17">
        <f t="shared" ref="AH67:AH130" si="37">SUM(AI67:AZ67)</f>
        <v>4.3599999999999994</v>
      </c>
      <c r="AI67" s="18">
        <f>SUMIFS(M67,D67,"*"&amp;$BB$1&amp;"*")</f>
        <v>0</v>
      </c>
      <c r="AJ67" s="18">
        <f>SUMIFS(N67,F67,"*"&amp;$BB$1&amp;"*")</f>
        <v>4.3599999999999994</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1:52" x14ac:dyDescent="0.25">
      <c r="A68" s="98">
        <v>16759</v>
      </c>
      <c r="B68" s="16">
        <v>41190</v>
      </c>
      <c r="C68" t="s">
        <v>63</v>
      </c>
      <c r="D68" t="s">
        <v>440</v>
      </c>
      <c r="E68" t="s">
        <v>64</v>
      </c>
      <c r="F68" t="s">
        <v>369</v>
      </c>
      <c r="G68" t="s">
        <v>392</v>
      </c>
      <c r="H68" s="99" t="s">
        <v>515</v>
      </c>
      <c r="I68" t="s">
        <v>69</v>
      </c>
      <c r="J68" s="14">
        <v>18</v>
      </c>
      <c r="K68" s="14" t="s">
        <v>64</v>
      </c>
      <c r="L68" t="s">
        <v>3</v>
      </c>
      <c r="M68" s="14">
        <v>3.96</v>
      </c>
      <c r="N68" s="14">
        <v>6.04</v>
      </c>
      <c r="P68" s="21"/>
      <c r="AH68" s="17">
        <f t="shared" si="37"/>
        <v>6.04</v>
      </c>
      <c r="AI68" s="18">
        <f>SUMIFS(M68,D68,"*"&amp;$BB$1&amp;"*")</f>
        <v>0</v>
      </c>
      <c r="AJ68" s="18">
        <f>SUMIFS(N68,F68,"*"&amp;$BB$1&amp;"*")</f>
        <v>6.04</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1:52" x14ac:dyDescent="0.25">
      <c r="A69" s="98">
        <v>16760</v>
      </c>
      <c r="B69" s="16">
        <v>41190</v>
      </c>
      <c r="C69" t="s">
        <v>63</v>
      </c>
      <c r="D69" t="s">
        <v>388</v>
      </c>
      <c r="E69" t="s">
        <v>64</v>
      </c>
      <c r="F69" t="s">
        <v>369</v>
      </c>
      <c r="G69" t="s">
        <v>392</v>
      </c>
      <c r="H69" s="99" t="s">
        <v>544</v>
      </c>
      <c r="I69" t="s">
        <v>69</v>
      </c>
      <c r="J69" s="14">
        <v>12</v>
      </c>
      <c r="K69" s="14" t="s">
        <v>64</v>
      </c>
      <c r="L69" t="s">
        <v>3</v>
      </c>
      <c r="M69" s="14">
        <v>2.64</v>
      </c>
      <c r="N69" s="14">
        <v>4.3599999999999994</v>
      </c>
      <c r="P69" s="21"/>
      <c r="AH69" s="17">
        <f t="shared" si="37"/>
        <v>4.3599999999999994</v>
      </c>
      <c r="AI69" s="18">
        <f>SUMIFS(M69,D69,"*"&amp;$BB$1&amp;"*")</f>
        <v>0</v>
      </c>
      <c r="AJ69" s="18">
        <f>SUMIFS(N69,F69,"*"&amp;$BB$1&amp;"*")</f>
        <v>4.3599999999999994</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1:52" x14ac:dyDescent="0.25">
      <c r="A70" s="98">
        <v>16875</v>
      </c>
      <c r="B70" s="16">
        <v>41238</v>
      </c>
      <c r="C70" t="s">
        <v>63</v>
      </c>
      <c r="D70" t="s">
        <v>441</v>
      </c>
      <c r="E70" t="s">
        <v>64</v>
      </c>
      <c r="F70" t="s">
        <v>369</v>
      </c>
      <c r="G70" t="s">
        <v>392</v>
      </c>
      <c r="H70" s="99" t="s">
        <v>545</v>
      </c>
      <c r="I70" t="s">
        <v>69</v>
      </c>
      <c r="J70" s="14">
        <v>12</v>
      </c>
      <c r="K70" s="14" t="s">
        <v>64</v>
      </c>
      <c r="L70" t="s">
        <v>3</v>
      </c>
      <c r="M70" s="14">
        <v>2.64</v>
      </c>
      <c r="N70" s="14">
        <v>4.3599999999999994</v>
      </c>
      <c r="P70" s="21"/>
      <c r="AH70" s="17">
        <f t="shared" si="37"/>
        <v>4.3599999999999994</v>
      </c>
      <c r="AI70" s="18">
        <f>SUMIFS(M70,D70,"*"&amp;$BB$1&amp;"*")</f>
        <v>0</v>
      </c>
      <c r="AJ70" s="18">
        <f>SUMIFS(N70,F70,"*"&amp;$BB$1&amp;"*")</f>
        <v>4.3599999999999994</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1:52" x14ac:dyDescent="0.25">
      <c r="A71" s="98">
        <v>17005</v>
      </c>
      <c r="B71" s="16">
        <v>41279</v>
      </c>
      <c r="C71" t="s">
        <v>63</v>
      </c>
      <c r="D71" t="s">
        <v>442</v>
      </c>
      <c r="E71" t="s">
        <v>64</v>
      </c>
      <c r="F71" t="s">
        <v>369</v>
      </c>
      <c r="G71" t="s">
        <v>392</v>
      </c>
      <c r="H71" s="99" t="s">
        <v>546</v>
      </c>
      <c r="I71" t="s">
        <v>69</v>
      </c>
      <c r="J71" s="14">
        <v>17</v>
      </c>
      <c r="K71" s="14" t="s">
        <v>64</v>
      </c>
      <c r="L71" t="s">
        <v>3</v>
      </c>
      <c r="M71" s="14">
        <v>3.74</v>
      </c>
      <c r="N71" s="14">
        <v>5.76</v>
      </c>
      <c r="P71" s="21"/>
      <c r="AH71" s="17">
        <f t="shared" si="37"/>
        <v>5.76</v>
      </c>
      <c r="AI71" s="18">
        <f>SUMIFS(M71,D71,"*"&amp;$BB$1&amp;"*")</f>
        <v>0</v>
      </c>
      <c r="AJ71" s="18">
        <f>SUMIFS(N71,F71,"*"&amp;$BB$1&amp;"*")</f>
        <v>5.76</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1:52" x14ac:dyDescent="0.25">
      <c r="A72" s="98">
        <v>17088</v>
      </c>
      <c r="B72" s="16">
        <v>41304</v>
      </c>
      <c r="C72" t="s">
        <v>63</v>
      </c>
      <c r="D72" t="s">
        <v>369</v>
      </c>
      <c r="E72" t="s">
        <v>64</v>
      </c>
      <c r="F72" t="s">
        <v>387</v>
      </c>
      <c r="G72" t="s">
        <v>383</v>
      </c>
      <c r="H72" s="99" t="s">
        <v>512</v>
      </c>
      <c r="I72" t="s">
        <v>83</v>
      </c>
      <c r="J72" s="14">
        <v>57</v>
      </c>
      <c r="K72" s="14" t="s">
        <v>63</v>
      </c>
      <c r="L72" t="s">
        <v>3</v>
      </c>
      <c r="M72" s="14">
        <v>16.96</v>
      </c>
      <c r="N72" s="14">
        <v>12.54</v>
      </c>
      <c r="O72" t="s">
        <v>63</v>
      </c>
      <c r="P72" s="21" t="s">
        <v>386</v>
      </c>
      <c r="Q72" t="s">
        <v>63</v>
      </c>
      <c r="R72" t="s">
        <v>375</v>
      </c>
      <c r="S72" t="s">
        <v>64</v>
      </c>
      <c r="T72" t="s">
        <v>388</v>
      </c>
      <c r="U72" t="s">
        <v>64</v>
      </c>
      <c r="V72" t="s">
        <v>384</v>
      </c>
      <c r="AH72" s="17">
        <f t="shared" si="37"/>
        <v>16.96</v>
      </c>
      <c r="AI72" s="18">
        <f>SUMIFS(M72,D72,"*"&amp;$BB$1&amp;"*")</f>
        <v>16.96</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1:52" x14ac:dyDescent="0.25">
      <c r="A73" s="98">
        <v>17164</v>
      </c>
      <c r="B73" s="16">
        <v>41328</v>
      </c>
      <c r="C73" t="s">
        <v>63</v>
      </c>
      <c r="D73" t="s">
        <v>443</v>
      </c>
      <c r="E73" t="s">
        <v>64</v>
      </c>
      <c r="F73" t="s">
        <v>369</v>
      </c>
      <c r="G73" t="s">
        <v>392</v>
      </c>
      <c r="H73" s="99" t="s">
        <v>547</v>
      </c>
      <c r="I73" t="s">
        <v>69</v>
      </c>
      <c r="J73" s="14">
        <v>9</v>
      </c>
      <c r="K73" s="14" t="s">
        <v>64</v>
      </c>
      <c r="L73" t="s">
        <v>3</v>
      </c>
      <c r="M73" s="14">
        <v>1.98</v>
      </c>
      <c r="N73" s="14">
        <v>3.52</v>
      </c>
      <c r="P73" s="21"/>
      <c r="AH73" s="17">
        <f t="shared" si="37"/>
        <v>3.52</v>
      </c>
      <c r="AI73" s="18">
        <f>SUMIFS(M73,D73,"*"&amp;$BB$1&amp;"*")</f>
        <v>0</v>
      </c>
      <c r="AJ73" s="18">
        <f>SUMIFS(N73,F73,"*"&amp;$BB$1&amp;"*")</f>
        <v>3.52</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1:52" x14ac:dyDescent="0.25">
      <c r="A74" s="98">
        <v>17278</v>
      </c>
      <c r="B74" s="16">
        <v>41370</v>
      </c>
      <c r="C74" t="s">
        <v>63</v>
      </c>
      <c r="D74" t="s">
        <v>444</v>
      </c>
      <c r="E74" t="s">
        <v>64</v>
      </c>
      <c r="F74" t="s">
        <v>369</v>
      </c>
      <c r="G74" t="s">
        <v>445</v>
      </c>
      <c r="H74" s="99" t="s">
        <v>548</v>
      </c>
      <c r="I74" t="s">
        <v>69</v>
      </c>
      <c r="J74" s="14">
        <v>23</v>
      </c>
      <c r="K74" s="14" t="s">
        <v>64</v>
      </c>
      <c r="L74" t="s">
        <v>3</v>
      </c>
      <c r="M74" s="14">
        <v>5.0600000000000005</v>
      </c>
      <c r="N74" s="14">
        <v>7.4399999999999995</v>
      </c>
      <c r="P74" s="21"/>
      <c r="AH74" s="17">
        <f t="shared" si="37"/>
        <v>7.4399999999999995</v>
      </c>
      <c r="AI74" s="18">
        <f>SUMIFS(M74,D74,"*"&amp;$BB$1&amp;"*")</f>
        <v>0</v>
      </c>
      <c r="AJ74" s="18">
        <f>SUMIFS(N74,F74,"*"&amp;$BB$1&amp;"*")</f>
        <v>7.4399999999999995</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1:52" x14ac:dyDescent="0.25">
      <c r="A75" s="98">
        <v>17379</v>
      </c>
      <c r="B75" s="16">
        <v>41408</v>
      </c>
      <c r="C75" t="s">
        <v>63</v>
      </c>
      <c r="D75" t="s">
        <v>387</v>
      </c>
      <c r="E75" t="s">
        <v>64</v>
      </c>
      <c r="F75" t="s">
        <v>386</v>
      </c>
      <c r="G75" t="s">
        <v>383</v>
      </c>
      <c r="H75" s="99" t="s">
        <v>512</v>
      </c>
      <c r="I75" t="s">
        <v>83</v>
      </c>
      <c r="J75" s="14">
        <v>28</v>
      </c>
      <c r="K75" s="14" t="s">
        <v>64</v>
      </c>
      <c r="L75" t="s">
        <v>3</v>
      </c>
      <c r="M75" s="14">
        <v>6.16</v>
      </c>
      <c r="N75" s="14">
        <v>8.84</v>
      </c>
      <c r="O75" t="s">
        <v>63</v>
      </c>
      <c r="P75" s="21" t="s">
        <v>384</v>
      </c>
      <c r="Q75" t="s">
        <v>63</v>
      </c>
      <c r="R75" t="s">
        <v>388</v>
      </c>
      <c r="S75" t="s">
        <v>64</v>
      </c>
      <c r="T75" t="s">
        <v>369</v>
      </c>
      <c r="U75" t="s">
        <v>64</v>
      </c>
      <c r="V75" t="s">
        <v>375</v>
      </c>
      <c r="AH75" s="17">
        <f t="shared" si="37"/>
        <v>8.84</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8.84</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1:52" x14ac:dyDescent="0.25">
      <c r="A76" s="98">
        <v>17388</v>
      </c>
      <c r="B76" s="16">
        <v>41411</v>
      </c>
      <c r="C76" t="s">
        <v>63</v>
      </c>
      <c r="D76" t="s">
        <v>446</v>
      </c>
      <c r="E76" t="s">
        <v>64</v>
      </c>
      <c r="F76" t="s">
        <v>369</v>
      </c>
      <c r="G76" t="s">
        <v>371</v>
      </c>
      <c r="H76" s="48" t="s">
        <v>549</v>
      </c>
      <c r="I76" t="s">
        <v>69</v>
      </c>
      <c r="J76" s="14">
        <v>24</v>
      </c>
      <c r="K76" s="14" t="s">
        <v>64</v>
      </c>
      <c r="L76" t="s">
        <v>3</v>
      </c>
      <c r="M76" s="14">
        <v>5.28</v>
      </c>
      <c r="N76" s="14">
        <v>7.72</v>
      </c>
      <c r="P76" s="21"/>
      <c r="AH76" s="17">
        <f t="shared" si="37"/>
        <v>7.72</v>
      </c>
      <c r="AI76" s="18">
        <f>SUMIFS(M76,D76,"*"&amp;$BB$1&amp;"*")</f>
        <v>0</v>
      </c>
      <c r="AJ76" s="18">
        <f>SUMIFS(N76,F76,"*"&amp;$BB$1&amp;"*")</f>
        <v>7.72</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1:52" x14ac:dyDescent="0.25">
      <c r="A77" s="98">
        <v>17591</v>
      </c>
      <c r="B77" s="16">
        <v>41479</v>
      </c>
      <c r="C77" t="s">
        <v>63</v>
      </c>
      <c r="D77" t="s">
        <v>447</v>
      </c>
      <c r="E77" t="s">
        <v>64</v>
      </c>
      <c r="F77" t="s">
        <v>369</v>
      </c>
      <c r="G77" t="s">
        <v>383</v>
      </c>
      <c r="H77" s="99" t="s">
        <v>550</v>
      </c>
      <c r="I77" t="s">
        <v>69</v>
      </c>
      <c r="J77" s="14">
        <v>46</v>
      </c>
      <c r="K77" s="14" t="s">
        <v>64</v>
      </c>
      <c r="L77" t="s">
        <v>3</v>
      </c>
      <c r="M77" s="14">
        <v>10.120000000000001</v>
      </c>
      <c r="N77" s="14">
        <v>13.879999999999999</v>
      </c>
      <c r="P77" s="21"/>
      <c r="AH77" s="17">
        <f t="shared" si="37"/>
        <v>13.879999999999999</v>
      </c>
      <c r="AI77" s="18">
        <f>SUMIFS(M77,D77,"*"&amp;$BB$1&amp;"*")</f>
        <v>0</v>
      </c>
      <c r="AJ77" s="18">
        <f>SUMIFS(N77,F77,"*"&amp;$BB$1&amp;"*")</f>
        <v>13.879999999999999</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1:52" x14ac:dyDescent="0.25">
      <c r="A78" s="98">
        <v>17813</v>
      </c>
      <c r="B78" s="16">
        <v>41585</v>
      </c>
      <c r="C78" t="s">
        <v>63</v>
      </c>
      <c r="D78" t="s">
        <v>446</v>
      </c>
      <c r="E78" t="s">
        <v>64</v>
      </c>
      <c r="F78" t="s">
        <v>369</v>
      </c>
      <c r="G78" t="s">
        <v>445</v>
      </c>
      <c r="H78" s="99" t="s">
        <v>551</v>
      </c>
      <c r="I78" t="s">
        <v>69</v>
      </c>
      <c r="J78" s="14">
        <v>26</v>
      </c>
      <c r="K78" s="14" t="s">
        <v>380</v>
      </c>
      <c r="L78" t="s">
        <v>5</v>
      </c>
      <c r="M78" s="14">
        <v>6.5</v>
      </c>
      <c r="N78" s="14">
        <v>6.5</v>
      </c>
      <c r="P78" s="21"/>
      <c r="AH78" s="17">
        <f t="shared" si="37"/>
        <v>6.5</v>
      </c>
      <c r="AI78" s="18">
        <f>SUMIFS(M78,D78,"*"&amp;$BB$1&amp;"*")</f>
        <v>0</v>
      </c>
      <c r="AJ78" s="18">
        <f>SUMIFS(N78,F78,"*"&amp;$BB$1&amp;"*")</f>
        <v>6.5</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1:52" x14ac:dyDescent="0.25">
      <c r="A79" s="98">
        <v>17814</v>
      </c>
      <c r="B79" s="16">
        <v>41585</v>
      </c>
      <c r="C79" t="s">
        <v>63</v>
      </c>
      <c r="D79" t="s">
        <v>448</v>
      </c>
      <c r="E79" t="s">
        <v>64</v>
      </c>
      <c r="F79" t="s">
        <v>369</v>
      </c>
      <c r="G79" t="s">
        <v>382</v>
      </c>
      <c r="H79" s="99" t="s">
        <v>552</v>
      </c>
      <c r="I79" t="s">
        <v>69</v>
      </c>
      <c r="J79" s="14">
        <v>9</v>
      </c>
      <c r="K79" s="14" t="s">
        <v>380</v>
      </c>
      <c r="L79" t="s">
        <v>5</v>
      </c>
      <c r="M79" s="14">
        <v>2.25</v>
      </c>
      <c r="N79" s="14">
        <v>2.25</v>
      </c>
      <c r="P79" s="21"/>
      <c r="AH79" s="17">
        <f t="shared" si="37"/>
        <v>2.25</v>
      </c>
      <c r="AI79" s="18">
        <f>SUMIFS(M79,D79,"*"&amp;$BB$1&amp;"*")</f>
        <v>0</v>
      </c>
      <c r="AJ79" s="18">
        <f>SUMIFS(N79,F79,"*"&amp;$BB$1&amp;"*")</f>
        <v>2.25</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1:52" x14ac:dyDescent="0.25">
      <c r="A80" s="98">
        <v>17837</v>
      </c>
      <c r="B80" s="16">
        <v>41594</v>
      </c>
      <c r="C80" t="s">
        <v>63</v>
      </c>
      <c r="D80" t="s">
        <v>416</v>
      </c>
      <c r="E80" t="s">
        <v>64</v>
      </c>
      <c r="F80" t="s">
        <v>369</v>
      </c>
      <c r="G80" t="s">
        <v>378</v>
      </c>
      <c r="H80" s="100" t="s">
        <v>505</v>
      </c>
      <c r="I80" t="s">
        <v>83</v>
      </c>
      <c r="J80" s="14">
        <v>64</v>
      </c>
      <c r="K80" s="14" t="s">
        <v>64</v>
      </c>
      <c r="L80" t="s">
        <v>3</v>
      </c>
      <c r="M80" s="14">
        <v>14.08</v>
      </c>
      <c r="N80" s="14">
        <v>18.920000000000002</v>
      </c>
      <c r="O80" t="s">
        <v>63</v>
      </c>
      <c r="P80" s="21" t="s">
        <v>449</v>
      </c>
      <c r="Q80" t="s">
        <v>64</v>
      </c>
      <c r="R80" t="s">
        <v>450</v>
      </c>
      <c r="S80" t="s">
        <v>380</v>
      </c>
      <c r="U80" t="s">
        <v>380</v>
      </c>
      <c r="W80" t="s">
        <v>380</v>
      </c>
      <c r="Y80" t="s">
        <v>380</v>
      </c>
      <c r="AA80" t="s">
        <v>380</v>
      </c>
      <c r="AC80" t="s">
        <v>380</v>
      </c>
      <c r="AH80" s="17">
        <f t="shared" si="37"/>
        <v>18.920000000000002</v>
      </c>
      <c r="AI80" s="18">
        <f>SUMIFS(M80,D80,"*"&amp;$BB$1&amp;"*")</f>
        <v>0</v>
      </c>
      <c r="AJ80" s="18">
        <f>SUMIFS(N80,F80,"*"&amp;$BB$1&amp;"*")</f>
        <v>18.920000000000002</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1:52" x14ac:dyDescent="0.25">
      <c r="A81" s="98">
        <v>17866</v>
      </c>
      <c r="B81" s="16">
        <v>41607</v>
      </c>
      <c r="C81" t="s">
        <v>63</v>
      </c>
      <c r="D81" t="s">
        <v>434</v>
      </c>
      <c r="E81" t="s">
        <v>64</v>
      </c>
      <c r="F81" t="s">
        <v>369</v>
      </c>
      <c r="G81" t="s">
        <v>383</v>
      </c>
      <c r="H81" s="48" t="s">
        <v>553</v>
      </c>
      <c r="I81" t="s">
        <v>69</v>
      </c>
      <c r="J81" s="14">
        <v>9</v>
      </c>
      <c r="K81" s="14" t="s">
        <v>64</v>
      </c>
      <c r="L81" t="s">
        <v>3</v>
      </c>
      <c r="M81" s="14">
        <v>1.98</v>
      </c>
      <c r="N81" s="14">
        <v>3.52</v>
      </c>
      <c r="P81" s="21"/>
      <c r="AH81" s="17">
        <f t="shared" si="37"/>
        <v>3.52</v>
      </c>
      <c r="AI81" s="18">
        <f>SUMIFS(M81,D81,"*"&amp;$BB$1&amp;"*")</f>
        <v>0</v>
      </c>
      <c r="AJ81" s="18">
        <f>SUMIFS(N81,F81,"*"&amp;$BB$1&amp;"*")</f>
        <v>3.52</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1:52" x14ac:dyDescent="0.25">
      <c r="A82" s="98">
        <v>17907</v>
      </c>
      <c r="B82" s="16">
        <v>41626</v>
      </c>
      <c r="C82" t="s">
        <v>63</v>
      </c>
      <c r="D82" t="s">
        <v>449</v>
      </c>
      <c r="E82" t="s">
        <v>64</v>
      </c>
      <c r="F82" t="s">
        <v>369</v>
      </c>
      <c r="G82" t="s">
        <v>378</v>
      </c>
      <c r="H82" s="99" t="s">
        <v>554</v>
      </c>
      <c r="I82" t="s">
        <v>69</v>
      </c>
      <c r="J82" s="14">
        <v>37</v>
      </c>
      <c r="K82" s="14" t="s">
        <v>64</v>
      </c>
      <c r="L82" t="s">
        <v>3</v>
      </c>
      <c r="M82" s="14">
        <v>8.14</v>
      </c>
      <c r="N82" s="14">
        <v>11.36</v>
      </c>
      <c r="P82" s="21"/>
      <c r="AH82" s="17">
        <f t="shared" si="37"/>
        <v>11.36</v>
      </c>
      <c r="AI82" s="18">
        <f>SUMIFS(M82,D82,"*"&amp;$BB$1&amp;"*")</f>
        <v>0</v>
      </c>
      <c r="AJ82" s="18">
        <f>SUMIFS(N82,F82,"*"&amp;$BB$1&amp;"*")</f>
        <v>11.36</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1:52" x14ac:dyDescent="0.25">
      <c r="A83" s="98">
        <v>18013</v>
      </c>
      <c r="B83" s="16">
        <v>41679</v>
      </c>
      <c r="C83" t="s">
        <v>63</v>
      </c>
      <c r="D83" t="s">
        <v>449</v>
      </c>
      <c r="E83" t="s">
        <v>64</v>
      </c>
      <c r="F83" t="s">
        <v>369</v>
      </c>
      <c r="G83" t="s">
        <v>378</v>
      </c>
      <c r="H83" s="99" t="s">
        <v>525</v>
      </c>
      <c r="I83" t="s">
        <v>69</v>
      </c>
      <c r="J83" s="14">
        <v>44</v>
      </c>
      <c r="K83" s="14" t="s">
        <v>64</v>
      </c>
      <c r="L83" t="s">
        <v>4</v>
      </c>
      <c r="M83" s="14">
        <v>10.56</v>
      </c>
      <c r="N83" s="14">
        <v>12.44</v>
      </c>
      <c r="P83" s="21"/>
      <c r="AH83" s="17">
        <f t="shared" si="37"/>
        <v>12.44</v>
      </c>
      <c r="AI83" s="18">
        <f>SUMIFS(M83,D83,"*"&amp;$BB$1&amp;"*")</f>
        <v>0</v>
      </c>
      <c r="AJ83" s="18">
        <f>SUMIFS(N83,F83,"*"&amp;$BB$1&amp;"*")</f>
        <v>12.44</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1:52" x14ac:dyDescent="0.25">
      <c r="A84" s="98">
        <v>18278</v>
      </c>
      <c r="B84" s="16">
        <v>41813</v>
      </c>
      <c r="C84" t="s">
        <v>63</v>
      </c>
      <c r="D84" t="s">
        <v>451</v>
      </c>
      <c r="E84" t="s">
        <v>64</v>
      </c>
      <c r="F84" t="s">
        <v>369</v>
      </c>
      <c r="G84" t="s">
        <v>382</v>
      </c>
      <c r="H84" s="48" t="s">
        <v>555</v>
      </c>
      <c r="I84" t="s">
        <v>69</v>
      </c>
      <c r="J84" s="14">
        <v>30</v>
      </c>
      <c r="K84" s="14" t="s">
        <v>64</v>
      </c>
      <c r="L84" t="s">
        <v>3</v>
      </c>
      <c r="M84" s="14">
        <v>6.6</v>
      </c>
      <c r="N84" s="14">
        <v>9.4</v>
      </c>
      <c r="P84" s="21"/>
      <c r="AH84" s="17">
        <f t="shared" si="37"/>
        <v>9.4</v>
      </c>
      <c r="AI84" s="18">
        <f>SUMIFS(M84,D84,"*"&amp;$BB$1&amp;"*")</f>
        <v>0</v>
      </c>
      <c r="AJ84" s="18">
        <f>SUMIFS(N84,F84,"*"&amp;$BB$1&amp;"*")</f>
        <v>9.4</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1:52" x14ac:dyDescent="0.25">
      <c r="A85" s="98">
        <v>18288</v>
      </c>
      <c r="B85" s="16">
        <v>41820</v>
      </c>
      <c r="C85" t="s">
        <v>63</v>
      </c>
      <c r="D85" t="s">
        <v>452</v>
      </c>
      <c r="E85" t="s">
        <v>64</v>
      </c>
      <c r="F85" t="s">
        <v>369</v>
      </c>
      <c r="G85" t="s">
        <v>392</v>
      </c>
      <c r="H85" s="99" t="s">
        <v>556</v>
      </c>
      <c r="I85" t="s">
        <v>68</v>
      </c>
      <c r="J85" s="14">
        <v>40</v>
      </c>
      <c r="K85" s="14" t="s">
        <v>64</v>
      </c>
      <c r="L85" t="s">
        <v>3</v>
      </c>
      <c r="M85" s="14">
        <v>4.4000000000000004</v>
      </c>
      <c r="N85" s="14">
        <v>6.1</v>
      </c>
      <c r="P85" s="21"/>
      <c r="AH85" s="17">
        <f t="shared" si="37"/>
        <v>6.1</v>
      </c>
      <c r="AI85" s="18">
        <f>SUMIFS(M85,D85,"*"&amp;$BB$1&amp;"*")</f>
        <v>0</v>
      </c>
      <c r="AJ85" s="18">
        <f>SUMIFS(N85,F85,"*"&amp;$BB$1&amp;"*")</f>
        <v>6.1</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1:52" x14ac:dyDescent="0.25">
      <c r="A86" s="98">
        <v>18359</v>
      </c>
      <c r="B86" s="16">
        <v>41869</v>
      </c>
      <c r="C86" t="s">
        <v>63</v>
      </c>
      <c r="D86" t="s">
        <v>369</v>
      </c>
      <c r="E86" t="s">
        <v>64</v>
      </c>
      <c r="F86" t="s">
        <v>389</v>
      </c>
      <c r="G86" t="s">
        <v>390</v>
      </c>
      <c r="H86" s="99" t="s">
        <v>513</v>
      </c>
      <c r="I86" t="s">
        <v>68</v>
      </c>
      <c r="J86" s="14">
        <v>16</v>
      </c>
      <c r="K86" s="14" t="s">
        <v>63</v>
      </c>
      <c r="L86" t="s">
        <v>3</v>
      </c>
      <c r="M86" s="14">
        <v>2.74</v>
      </c>
      <c r="N86" s="14">
        <v>1.76</v>
      </c>
      <c r="P86" s="21"/>
      <c r="AH86" s="17">
        <f t="shared" si="37"/>
        <v>2.74</v>
      </c>
      <c r="AI86" s="18">
        <f>SUMIFS(M86,D86,"*"&amp;$BB$1&amp;"*")</f>
        <v>2.74</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1:52" x14ac:dyDescent="0.25">
      <c r="A87" s="98">
        <v>18389</v>
      </c>
      <c r="B87" s="16">
        <v>41891</v>
      </c>
      <c r="C87" t="s">
        <v>63</v>
      </c>
      <c r="D87" t="s">
        <v>436</v>
      </c>
      <c r="E87" t="s">
        <v>64</v>
      </c>
      <c r="F87" t="s">
        <v>369</v>
      </c>
      <c r="G87" t="s">
        <v>390</v>
      </c>
      <c r="H87" s="99" t="s">
        <v>557</v>
      </c>
      <c r="I87" t="s">
        <v>69</v>
      </c>
      <c r="J87" s="14">
        <v>13</v>
      </c>
      <c r="K87" s="14" t="s">
        <v>64</v>
      </c>
      <c r="L87" t="s">
        <v>3</v>
      </c>
      <c r="M87" s="14">
        <v>2.86</v>
      </c>
      <c r="N87" s="14">
        <v>4.6400000000000006</v>
      </c>
      <c r="P87" s="21"/>
      <c r="AH87" s="17">
        <f t="shared" si="37"/>
        <v>4.6400000000000006</v>
      </c>
      <c r="AI87" s="18">
        <f>SUMIFS(M87,D87,"*"&amp;$BB$1&amp;"*")</f>
        <v>0</v>
      </c>
      <c r="AJ87" s="18">
        <f>SUMIFS(N87,F87,"*"&amp;$BB$1&amp;"*")</f>
        <v>4.6400000000000006</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1:52" x14ac:dyDescent="0.25">
      <c r="A88" s="98">
        <v>18410</v>
      </c>
      <c r="B88" s="16">
        <v>41908</v>
      </c>
      <c r="C88" t="s">
        <v>63</v>
      </c>
      <c r="D88" t="s">
        <v>453</v>
      </c>
      <c r="E88" t="s">
        <v>64</v>
      </c>
      <c r="F88" t="s">
        <v>369</v>
      </c>
      <c r="G88" t="s">
        <v>390</v>
      </c>
      <c r="H88" s="48" t="s">
        <v>558</v>
      </c>
      <c r="I88" t="s">
        <v>69</v>
      </c>
      <c r="J88" s="14">
        <v>26</v>
      </c>
      <c r="K88" s="14" t="s">
        <v>64</v>
      </c>
      <c r="L88" t="s">
        <v>3</v>
      </c>
      <c r="M88" s="14">
        <v>5.72</v>
      </c>
      <c r="N88" s="14">
        <v>8.2800000000000011</v>
      </c>
      <c r="P88" s="21"/>
      <c r="AH88" s="17">
        <f t="shared" si="37"/>
        <v>8.2800000000000011</v>
      </c>
      <c r="AI88" s="18">
        <f>SUMIFS(M88,D88,"*"&amp;$BB$1&amp;"*")</f>
        <v>0</v>
      </c>
      <c r="AJ88" s="18">
        <f>SUMIFS(N88,F88,"*"&amp;$BB$1&amp;"*")</f>
        <v>8.2800000000000011</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1:52" x14ac:dyDescent="0.25">
      <c r="A89" s="98">
        <v>18459</v>
      </c>
      <c r="B89" s="16">
        <v>41951</v>
      </c>
      <c r="C89" t="s">
        <v>63</v>
      </c>
      <c r="D89" t="s">
        <v>451</v>
      </c>
      <c r="E89" t="s">
        <v>64</v>
      </c>
      <c r="F89" t="s">
        <v>369</v>
      </c>
      <c r="G89" t="s">
        <v>390</v>
      </c>
      <c r="H89" s="99" t="s">
        <v>559</v>
      </c>
      <c r="I89" t="s">
        <v>69</v>
      </c>
      <c r="J89" s="14">
        <v>15</v>
      </c>
      <c r="K89" s="14" t="s">
        <v>64</v>
      </c>
      <c r="L89" t="s">
        <v>3</v>
      </c>
      <c r="M89" s="14">
        <v>3.3</v>
      </c>
      <c r="N89" s="14">
        <v>5.2</v>
      </c>
      <c r="P89" s="21"/>
      <c r="AH89" s="17">
        <f t="shared" si="37"/>
        <v>5.2</v>
      </c>
      <c r="AI89" s="18">
        <f>SUMIFS(M89,D89,"*"&amp;$BB$1&amp;"*")</f>
        <v>0</v>
      </c>
      <c r="AJ89" s="18">
        <f>SUMIFS(N89,F89,"*"&amp;$BB$1&amp;"*")</f>
        <v>5.2</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1:52" x14ac:dyDescent="0.25">
      <c r="A90" s="98">
        <v>18567</v>
      </c>
      <c r="B90" s="16">
        <v>42018</v>
      </c>
      <c r="C90" t="s">
        <v>63</v>
      </c>
      <c r="D90" t="s">
        <v>455</v>
      </c>
      <c r="E90" t="s">
        <v>64</v>
      </c>
      <c r="F90" t="s">
        <v>369</v>
      </c>
      <c r="G90" t="s">
        <v>378</v>
      </c>
      <c r="H90" s="100" t="s">
        <v>560</v>
      </c>
      <c r="I90" t="s">
        <v>69</v>
      </c>
      <c r="J90" s="14">
        <v>12</v>
      </c>
      <c r="K90" s="14" t="s">
        <v>64</v>
      </c>
      <c r="L90" t="s">
        <v>3</v>
      </c>
      <c r="M90" s="14">
        <v>2.64</v>
      </c>
      <c r="N90" s="14">
        <v>4.3599999999999994</v>
      </c>
      <c r="P90" s="21"/>
      <c r="AH90" s="17">
        <f t="shared" si="37"/>
        <v>4.3599999999999994</v>
      </c>
      <c r="AI90" s="18">
        <f>SUMIFS(M90,D90,"*"&amp;$BB$1&amp;"*")</f>
        <v>0</v>
      </c>
      <c r="AJ90" s="18">
        <f>SUMIFS(N90,F90,"*"&amp;$BB$1&amp;"*")</f>
        <v>4.3599999999999994</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1:52" x14ac:dyDescent="0.25">
      <c r="A91" s="98">
        <v>18568</v>
      </c>
      <c r="B91" s="16">
        <v>42018</v>
      </c>
      <c r="C91" t="s">
        <v>63</v>
      </c>
      <c r="D91" t="s">
        <v>454</v>
      </c>
      <c r="E91" t="s">
        <v>64</v>
      </c>
      <c r="F91" t="s">
        <v>369</v>
      </c>
      <c r="G91" t="s">
        <v>390</v>
      </c>
      <c r="H91" s="99" t="s">
        <v>505</v>
      </c>
      <c r="I91" t="s">
        <v>69</v>
      </c>
      <c r="J91" s="14">
        <v>4</v>
      </c>
      <c r="K91" s="14" t="s">
        <v>64</v>
      </c>
      <c r="L91" t="s">
        <v>3</v>
      </c>
      <c r="M91" s="14">
        <v>0.88</v>
      </c>
      <c r="N91" s="14">
        <v>2.12</v>
      </c>
      <c r="P91" s="21"/>
      <c r="AH91" s="17">
        <f t="shared" si="37"/>
        <v>2.12</v>
      </c>
      <c r="AI91" s="18">
        <f>SUMIFS(M91,D91,"*"&amp;$BB$1&amp;"*")</f>
        <v>0</v>
      </c>
      <c r="AJ91" s="18">
        <f>SUMIFS(N91,F91,"*"&amp;$BB$1&amp;"*")</f>
        <v>2.12</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1:52" x14ac:dyDescent="0.25">
      <c r="A92" s="98">
        <v>18569</v>
      </c>
      <c r="B92" s="16">
        <v>42018</v>
      </c>
      <c r="C92" t="s">
        <v>63</v>
      </c>
      <c r="D92" t="s">
        <v>438</v>
      </c>
      <c r="E92" t="s">
        <v>64</v>
      </c>
      <c r="F92" t="s">
        <v>369</v>
      </c>
      <c r="G92" t="s">
        <v>383</v>
      </c>
      <c r="H92" s="48" t="s">
        <v>456</v>
      </c>
      <c r="I92" t="s">
        <v>69</v>
      </c>
      <c r="J92" s="14">
        <v>30</v>
      </c>
      <c r="K92" s="14" t="s">
        <v>64</v>
      </c>
      <c r="L92" t="s">
        <v>3</v>
      </c>
      <c r="M92" s="14">
        <v>6.6</v>
      </c>
      <c r="N92" s="14">
        <v>9.4</v>
      </c>
      <c r="P92" s="21"/>
      <c r="AH92" s="17">
        <f t="shared" si="37"/>
        <v>9.4</v>
      </c>
      <c r="AI92" s="18">
        <f>SUMIFS(M92,D92,"*"&amp;$BB$1&amp;"*")</f>
        <v>0</v>
      </c>
      <c r="AJ92" s="18">
        <f>SUMIFS(N92,F92,"*"&amp;$BB$1&amp;"*")</f>
        <v>9.4</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1:52" x14ac:dyDescent="0.25">
      <c r="A93" s="98">
        <v>18570</v>
      </c>
      <c r="B93" s="16">
        <v>42018</v>
      </c>
      <c r="C93" t="s">
        <v>63</v>
      </c>
      <c r="D93" t="s">
        <v>457</v>
      </c>
      <c r="E93" t="s">
        <v>64</v>
      </c>
      <c r="F93" t="s">
        <v>369</v>
      </c>
      <c r="G93" t="s">
        <v>378</v>
      </c>
      <c r="H93" s="100" t="s">
        <v>505</v>
      </c>
      <c r="I93" t="s">
        <v>83</v>
      </c>
      <c r="J93" s="14">
        <v>26</v>
      </c>
      <c r="K93" s="14" t="s">
        <v>380</v>
      </c>
      <c r="L93" t="s">
        <v>5</v>
      </c>
      <c r="M93" s="14">
        <v>6.5</v>
      </c>
      <c r="N93" s="14">
        <v>6.5</v>
      </c>
      <c r="O93" t="s">
        <v>63</v>
      </c>
      <c r="P93" s="21" t="s">
        <v>458</v>
      </c>
      <c r="Q93" t="s">
        <v>64</v>
      </c>
      <c r="R93" t="s">
        <v>421</v>
      </c>
      <c r="S93" t="s">
        <v>64</v>
      </c>
      <c r="T93" t="s">
        <v>387</v>
      </c>
      <c r="U93" t="s">
        <v>64</v>
      </c>
      <c r="V93" t="s">
        <v>384</v>
      </c>
      <c r="W93" t="s">
        <v>380</v>
      </c>
      <c r="Y93" t="s">
        <v>380</v>
      </c>
      <c r="AA93" t="s">
        <v>380</v>
      </c>
      <c r="AC93" t="s">
        <v>380</v>
      </c>
      <c r="AH93" s="17">
        <f t="shared" si="37"/>
        <v>6.5</v>
      </c>
      <c r="AI93" s="18">
        <f>SUMIFS(M93,D93,"*"&amp;$BB$1&amp;"*")</f>
        <v>0</v>
      </c>
      <c r="AJ93" s="18">
        <f>SUMIFS(N93,F93,"*"&amp;$BB$1&amp;"*")</f>
        <v>6.5</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1:52" x14ac:dyDescent="0.25">
      <c r="A94" s="98">
        <v>18572</v>
      </c>
      <c r="B94" s="16">
        <v>42019</v>
      </c>
      <c r="C94" t="s">
        <v>63</v>
      </c>
      <c r="D94" t="s">
        <v>455</v>
      </c>
      <c r="E94" t="s">
        <v>64</v>
      </c>
      <c r="F94" t="s">
        <v>369</v>
      </c>
      <c r="G94" t="s">
        <v>390</v>
      </c>
      <c r="H94" s="99" t="s">
        <v>561</v>
      </c>
      <c r="I94" t="s">
        <v>69</v>
      </c>
      <c r="J94" s="14">
        <v>4</v>
      </c>
      <c r="K94" s="14" t="s">
        <v>380</v>
      </c>
      <c r="L94" t="s">
        <v>5</v>
      </c>
      <c r="M94" s="14">
        <v>1</v>
      </c>
      <c r="N94" s="14">
        <v>1</v>
      </c>
      <c r="P94" s="21"/>
      <c r="AH94" s="17">
        <f t="shared" si="37"/>
        <v>1</v>
      </c>
      <c r="AI94" s="18">
        <f>SUMIFS(M94,D94,"*"&amp;$BB$1&amp;"*")</f>
        <v>0</v>
      </c>
      <c r="AJ94" s="18">
        <f>SUMIFS(N94,F94,"*"&amp;$BB$1&amp;"*")</f>
        <v>1</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1:52" x14ac:dyDescent="0.25">
      <c r="A95" s="98">
        <v>18634</v>
      </c>
      <c r="B95" s="16">
        <v>42058</v>
      </c>
      <c r="C95" t="s">
        <v>63</v>
      </c>
      <c r="D95" t="s">
        <v>441</v>
      </c>
      <c r="E95" t="s">
        <v>64</v>
      </c>
      <c r="F95" t="s">
        <v>369</v>
      </c>
      <c r="G95" t="s">
        <v>390</v>
      </c>
      <c r="H95" s="99" t="s">
        <v>562</v>
      </c>
      <c r="I95" t="s">
        <v>69</v>
      </c>
      <c r="J95" s="14">
        <v>15</v>
      </c>
      <c r="K95" s="14" t="s">
        <v>380</v>
      </c>
      <c r="L95" t="s">
        <v>5</v>
      </c>
      <c r="M95" s="14">
        <v>3.75</v>
      </c>
      <c r="N95" s="14">
        <v>3.75</v>
      </c>
      <c r="P95" s="21"/>
      <c r="AH95" s="17">
        <f t="shared" si="37"/>
        <v>3.75</v>
      </c>
      <c r="AI95" s="18">
        <f>SUMIFS(M95,D95,"*"&amp;$BB$1&amp;"*")</f>
        <v>0</v>
      </c>
      <c r="AJ95" s="18">
        <f>SUMIFS(N95,F95,"*"&amp;$BB$1&amp;"*")</f>
        <v>3.75</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1:52" x14ac:dyDescent="0.25">
      <c r="A96" s="98">
        <v>18687</v>
      </c>
      <c r="B96" s="16">
        <v>42099</v>
      </c>
      <c r="C96" t="s">
        <v>63</v>
      </c>
      <c r="D96" t="s">
        <v>451</v>
      </c>
      <c r="E96" t="s">
        <v>64</v>
      </c>
      <c r="F96" t="s">
        <v>369</v>
      </c>
      <c r="G96" t="s">
        <v>390</v>
      </c>
      <c r="H96" s="99" t="s">
        <v>561</v>
      </c>
      <c r="I96" t="s">
        <v>69</v>
      </c>
      <c r="J96" s="14">
        <v>6</v>
      </c>
      <c r="K96" s="14" t="s">
        <v>64</v>
      </c>
      <c r="L96" t="s">
        <v>3</v>
      </c>
      <c r="M96" s="14">
        <v>1.32</v>
      </c>
      <c r="N96" s="14">
        <v>2.6799999999999997</v>
      </c>
      <c r="P96" s="21"/>
      <c r="AH96" s="17">
        <f t="shared" si="37"/>
        <v>2.6799999999999997</v>
      </c>
      <c r="AI96" s="18">
        <f>SUMIFS(M96,D96,"*"&amp;$BB$1&amp;"*")</f>
        <v>0</v>
      </c>
      <c r="AJ96" s="18">
        <f>SUMIFS(N96,F96,"*"&amp;$BB$1&amp;"*")</f>
        <v>2.6799999999999997</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1:52" x14ac:dyDescent="0.25">
      <c r="A97" s="98">
        <v>18723</v>
      </c>
      <c r="B97" s="16">
        <v>42118</v>
      </c>
      <c r="C97" t="s">
        <v>63</v>
      </c>
      <c r="D97" t="s">
        <v>457</v>
      </c>
      <c r="E97" t="s">
        <v>64</v>
      </c>
      <c r="F97" t="s">
        <v>369</v>
      </c>
      <c r="G97" t="s">
        <v>378</v>
      </c>
      <c r="H97" s="99" t="s">
        <v>563</v>
      </c>
      <c r="I97" t="s">
        <v>69</v>
      </c>
      <c r="J97" s="14">
        <v>88</v>
      </c>
      <c r="K97" s="14" t="s">
        <v>64</v>
      </c>
      <c r="L97" t="s">
        <v>3</v>
      </c>
      <c r="M97" s="14">
        <v>19.36</v>
      </c>
      <c r="N97" s="14">
        <v>25.64</v>
      </c>
      <c r="P97" s="21"/>
      <c r="AH97" s="17">
        <f t="shared" si="37"/>
        <v>25.64</v>
      </c>
      <c r="AI97" s="18">
        <f>SUMIFS(M97,D97,"*"&amp;$BB$1&amp;"*")</f>
        <v>0</v>
      </c>
      <c r="AJ97" s="18">
        <f>SUMIFS(N97,F97,"*"&amp;$BB$1&amp;"*")</f>
        <v>25.64</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1:52" x14ac:dyDescent="0.25">
      <c r="A98" s="98">
        <v>18734</v>
      </c>
      <c r="B98" s="16">
        <v>42132</v>
      </c>
      <c r="C98" t="s">
        <v>63</v>
      </c>
      <c r="D98" t="s">
        <v>459</v>
      </c>
      <c r="E98" t="s">
        <v>64</v>
      </c>
      <c r="F98" t="s">
        <v>369</v>
      </c>
      <c r="G98" t="s">
        <v>390</v>
      </c>
      <c r="H98" s="99" t="s">
        <v>564</v>
      </c>
      <c r="I98" t="s">
        <v>69</v>
      </c>
      <c r="J98" s="14">
        <v>12</v>
      </c>
      <c r="K98" s="14" t="s">
        <v>64</v>
      </c>
      <c r="L98" t="s">
        <v>4</v>
      </c>
      <c r="M98" s="14">
        <v>2.88</v>
      </c>
      <c r="N98" s="14">
        <v>4.12</v>
      </c>
      <c r="P98" s="21"/>
      <c r="AH98" s="17">
        <f t="shared" si="37"/>
        <v>4.12</v>
      </c>
      <c r="AI98" s="18">
        <f>SUMIFS(M98,D98,"*"&amp;$BB$1&amp;"*")</f>
        <v>0</v>
      </c>
      <c r="AJ98" s="18">
        <f>SUMIFS(N98,F98,"*"&amp;$BB$1&amp;"*")</f>
        <v>4.12</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1:52" x14ac:dyDescent="0.25">
      <c r="A99" s="98">
        <v>18883</v>
      </c>
      <c r="B99" s="16">
        <v>42280</v>
      </c>
      <c r="C99" t="s">
        <v>63</v>
      </c>
      <c r="D99" t="s">
        <v>441</v>
      </c>
      <c r="E99" t="s">
        <v>64</v>
      </c>
      <c r="F99" t="s">
        <v>369</v>
      </c>
      <c r="G99" t="s">
        <v>445</v>
      </c>
      <c r="H99" s="99" t="s">
        <v>565</v>
      </c>
      <c r="I99" t="s">
        <v>83</v>
      </c>
      <c r="J99" s="14">
        <v>10</v>
      </c>
      <c r="K99" s="14" t="s">
        <v>64</v>
      </c>
      <c r="L99" t="s">
        <v>3</v>
      </c>
      <c r="M99" s="14">
        <v>2.2000000000000002</v>
      </c>
      <c r="N99" s="14">
        <v>3.8</v>
      </c>
      <c r="O99" t="s">
        <v>63</v>
      </c>
      <c r="P99" s="21" t="s">
        <v>398</v>
      </c>
      <c r="Q99" t="s">
        <v>64</v>
      </c>
      <c r="R99" t="s">
        <v>450</v>
      </c>
      <c r="S99" t="s">
        <v>380</v>
      </c>
      <c r="U99" t="s">
        <v>380</v>
      </c>
      <c r="W99" t="s">
        <v>380</v>
      </c>
      <c r="Y99" t="s">
        <v>380</v>
      </c>
      <c r="AA99" t="s">
        <v>380</v>
      </c>
      <c r="AC99" t="s">
        <v>380</v>
      </c>
      <c r="AH99" s="17">
        <f t="shared" si="37"/>
        <v>3.8</v>
      </c>
      <c r="AI99" s="18">
        <f>SUMIFS(M99,D99,"*"&amp;$BB$1&amp;"*")</f>
        <v>0</v>
      </c>
      <c r="AJ99" s="18">
        <f>SUMIFS(N99,F99,"*"&amp;$BB$1&amp;"*")</f>
        <v>3.8</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1:52" x14ac:dyDescent="0.25">
      <c r="A100" s="98">
        <v>18904</v>
      </c>
      <c r="B100" s="16">
        <v>42302</v>
      </c>
      <c r="C100" t="s">
        <v>63</v>
      </c>
      <c r="D100" t="s">
        <v>460</v>
      </c>
      <c r="E100" t="s">
        <v>64</v>
      </c>
      <c r="F100" t="s">
        <v>369</v>
      </c>
      <c r="G100" t="s">
        <v>378</v>
      </c>
      <c r="H100" s="99" t="s">
        <v>566</v>
      </c>
      <c r="I100" t="s">
        <v>69</v>
      </c>
      <c r="J100" s="14">
        <v>22</v>
      </c>
      <c r="K100" s="14" t="s">
        <v>64</v>
      </c>
      <c r="L100" t="s">
        <v>3</v>
      </c>
      <c r="M100" s="14">
        <v>4.84</v>
      </c>
      <c r="N100" s="14">
        <v>7.16</v>
      </c>
      <c r="P100" s="21"/>
      <c r="AH100" s="17">
        <f t="shared" si="37"/>
        <v>7.16</v>
      </c>
      <c r="AI100" s="18">
        <f>SUMIFS(M100,D100,"*"&amp;$BB$1&amp;"*")</f>
        <v>0</v>
      </c>
      <c r="AJ100" s="18">
        <f>SUMIFS(N100,F100,"*"&amp;$BB$1&amp;"*")</f>
        <v>7.16</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1:52" x14ac:dyDescent="0.25">
      <c r="A101" s="98">
        <v>18928</v>
      </c>
      <c r="B101" s="16">
        <v>42328</v>
      </c>
      <c r="C101" t="s">
        <v>63</v>
      </c>
      <c r="D101" t="s">
        <v>461</v>
      </c>
      <c r="E101" t="s">
        <v>64</v>
      </c>
      <c r="F101" t="s">
        <v>369</v>
      </c>
      <c r="G101" t="s">
        <v>390</v>
      </c>
      <c r="H101" s="99" t="s">
        <v>567</v>
      </c>
      <c r="I101" t="s">
        <v>69</v>
      </c>
      <c r="J101" s="14">
        <v>10</v>
      </c>
      <c r="K101" s="14" t="s">
        <v>64</v>
      </c>
      <c r="L101" t="s">
        <v>3</v>
      </c>
      <c r="M101" s="14">
        <v>2.2000000000000002</v>
      </c>
      <c r="N101" s="14">
        <v>3.8</v>
      </c>
      <c r="P101" s="21"/>
      <c r="AH101" s="17">
        <f t="shared" si="37"/>
        <v>3.8</v>
      </c>
      <c r="AI101" s="18">
        <f>SUMIFS(M101,D101,"*"&amp;$BB$1&amp;"*")</f>
        <v>0</v>
      </c>
      <c r="AJ101" s="18">
        <f>SUMIFS(N101,F101,"*"&amp;$BB$1&amp;"*")</f>
        <v>3.8</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1:52" x14ac:dyDescent="0.25">
      <c r="A102" s="98">
        <v>18936</v>
      </c>
      <c r="B102" s="16">
        <v>42335</v>
      </c>
      <c r="C102" t="s">
        <v>63</v>
      </c>
      <c r="D102" t="s">
        <v>462</v>
      </c>
      <c r="E102" t="s">
        <v>64</v>
      </c>
      <c r="F102" t="s">
        <v>369</v>
      </c>
      <c r="G102" t="s">
        <v>382</v>
      </c>
      <c r="H102" s="99" t="s">
        <v>516</v>
      </c>
      <c r="I102" t="s">
        <v>69</v>
      </c>
      <c r="J102" s="14">
        <v>16</v>
      </c>
      <c r="K102" s="14" t="s">
        <v>64</v>
      </c>
      <c r="L102" t="s">
        <v>3</v>
      </c>
      <c r="M102" s="14">
        <v>3.52</v>
      </c>
      <c r="N102" s="14">
        <v>5.48</v>
      </c>
      <c r="P102" s="21"/>
      <c r="AH102" s="17">
        <f t="shared" si="37"/>
        <v>5.48</v>
      </c>
      <c r="AI102" s="18">
        <f>SUMIFS(M102,D102,"*"&amp;$BB$1&amp;"*")</f>
        <v>0</v>
      </c>
      <c r="AJ102" s="18">
        <f>SUMIFS(N102,F102,"*"&amp;$BB$1&amp;"*")</f>
        <v>5.48</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1:52" x14ac:dyDescent="0.25">
      <c r="A103" s="98">
        <v>18937</v>
      </c>
      <c r="B103" s="16">
        <v>42335</v>
      </c>
      <c r="C103" t="s">
        <v>63</v>
      </c>
      <c r="D103" t="s">
        <v>369</v>
      </c>
      <c r="E103" t="s">
        <v>64</v>
      </c>
      <c r="F103" t="s">
        <v>391</v>
      </c>
      <c r="G103" t="s">
        <v>371</v>
      </c>
      <c r="H103" s="48" t="s">
        <v>514</v>
      </c>
      <c r="I103" t="s">
        <v>68</v>
      </c>
      <c r="J103" s="14">
        <v>35</v>
      </c>
      <c r="K103" s="14" t="s">
        <v>63</v>
      </c>
      <c r="L103" t="s">
        <v>3</v>
      </c>
      <c r="M103" s="14">
        <v>5.4</v>
      </c>
      <c r="N103" s="14">
        <v>3.85</v>
      </c>
      <c r="P103" s="21"/>
      <c r="AH103" s="17">
        <f t="shared" si="37"/>
        <v>5.4</v>
      </c>
      <c r="AI103" s="18">
        <f>SUMIFS(M103,D103,"*"&amp;$BB$1&amp;"*")</f>
        <v>5.4</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1:52" x14ac:dyDescent="0.25">
      <c r="A104" s="98">
        <v>18942</v>
      </c>
      <c r="B104" s="16">
        <v>42346</v>
      </c>
      <c r="C104" t="s">
        <v>63</v>
      </c>
      <c r="D104" t="s">
        <v>461</v>
      </c>
      <c r="E104" t="s">
        <v>64</v>
      </c>
      <c r="F104" t="s">
        <v>369</v>
      </c>
      <c r="G104" t="s">
        <v>390</v>
      </c>
      <c r="H104" s="100" t="s">
        <v>568</v>
      </c>
      <c r="I104" t="s">
        <v>69</v>
      </c>
      <c r="J104" s="14">
        <v>12</v>
      </c>
      <c r="K104" s="14" t="s">
        <v>64</v>
      </c>
      <c r="L104" t="s">
        <v>3</v>
      </c>
      <c r="M104" s="14">
        <v>2.64</v>
      </c>
      <c r="N104" s="14">
        <v>4.3599999999999994</v>
      </c>
      <c r="P104" s="21"/>
      <c r="AH104" s="17">
        <f t="shared" si="37"/>
        <v>4.3599999999999994</v>
      </c>
      <c r="AI104" s="18">
        <f>SUMIFS(M104,D104,"*"&amp;$BB$1&amp;"*")</f>
        <v>0</v>
      </c>
      <c r="AJ104" s="18">
        <f>SUMIFS(N104,F104,"*"&amp;$BB$1&amp;"*")</f>
        <v>4.3599999999999994</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1:52" x14ac:dyDescent="0.25">
      <c r="A105" s="98">
        <v>18950</v>
      </c>
      <c r="B105" s="16">
        <v>42354</v>
      </c>
      <c r="C105" t="s">
        <v>63</v>
      </c>
      <c r="D105" t="s">
        <v>369</v>
      </c>
      <c r="E105" t="s">
        <v>64</v>
      </c>
      <c r="F105" t="s">
        <v>391</v>
      </c>
      <c r="G105" t="s">
        <v>392</v>
      </c>
      <c r="H105" s="99" t="s">
        <v>515</v>
      </c>
      <c r="I105" t="s">
        <v>68</v>
      </c>
      <c r="J105" s="14">
        <v>26</v>
      </c>
      <c r="K105" s="14" t="s">
        <v>63</v>
      </c>
      <c r="L105" t="s">
        <v>3</v>
      </c>
      <c r="M105" s="14">
        <v>4.1400000000000006</v>
      </c>
      <c r="N105" s="14">
        <v>2.86</v>
      </c>
      <c r="P105" s="21"/>
      <c r="AH105" s="17">
        <f t="shared" si="37"/>
        <v>4.1400000000000006</v>
      </c>
      <c r="AI105" s="18">
        <f>SUMIFS(M105,D105,"*"&amp;$BB$1&amp;"*")</f>
        <v>4.1400000000000006</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1:52" x14ac:dyDescent="0.25">
      <c r="A106" s="98">
        <v>18965</v>
      </c>
      <c r="B106" s="16">
        <v>42377</v>
      </c>
      <c r="C106" t="s">
        <v>63</v>
      </c>
      <c r="D106" t="s">
        <v>461</v>
      </c>
      <c r="E106" t="s">
        <v>64</v>
      </c>
      <c r="F106" t="s">
        <v>369</v>
      </c>
      <c r="G106" t="s">
        <v>390</v>
      </c>
      <c r="H106" s="99" t="s">
        <v>569</v>
      </c>
      <c r="I106" t="s">
        <v>69</v>
      </c>
      <c r="J106" s="14">
        <v>30</v>
      </c>
      <c r="K106" s="14" t="s">
        <v>64</v>
      </c>
      <c r="L106" t="s">
        <v>4</v>
      </c>
      <c r="M106" s="14">
        <v>7.2</v>
      </c>
      <c r="N106" s="14">
        <v>8.8000000000000007</v>
      </c>
      <c r="P106" s="21"/>
      <c r="AH106" s="17">
        <f t="shared" si="37"/>
        <v>8.8000000000000007</v>
      </c>
      <c r="AI106" s="18">
        <f>SUMIFS(M106,D106,"*"&amp;$BB$1&amp;"*")</f>
        <v>0</v>
      </c>
      <c r="AJ106" s="18">
        <f>SUMIFS(N106,F106,"*"&amp;$BB$1&amp;"*")</f>
        <v>8.8000000000000007</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1:52" x14ac:dyDescent="0.25">
      <c r="A107" s="98">
        <v>18974</v>
      </c>
      <c r="B107" s="16">
        <v>42386</v>
      </c>
      <c r="C107" t="s">
        <v>63</v>
      </c>
      <c r="D107" t="s">
        <v>369</v>
      </c>
      <c r="E107" t="s">
        <v>64</v>
      </c>
      <c r="F107" t="s">
        <v>393</v>
      </c>
      <c r="G107" t="s">
        <v>382</v>
      </c>
      <c r="H107" s="99" t="s">
        <v>516</v>
      </c>
      <c r="I107" t="s">
        <v>68</v>
      </c>
      <c r="J107" s="14">
        <v>19</v>
      </c>
      <c r="K107" s="14" t="s">
        <v>63</v>
      </c>
      <c r="L107" t="s">
        <v>3</v>
      </c>
      <c r="M107" s="14">
        <v>3.16</v>
      </c>
      <c r="N107" s="14">
        <v>2.09</v>
      </c>
      <c r="P107" s="21"/>
      <c r="AH107" s="17">
        <f t="shared" si="37"/>
        <v>3.16</v>
      </c>
      <c r="AI107" s="18">
        <f>SUMIFS(M107,D107,"*"&amp;$BB$1&amp;"*")</f>
        <v>3.16</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1:52" x14ac:dyDescent="0.25">
      <c r="A108" s="98">
        <v>18978</v>
      </c>
      <c r="B108" s="16">
        <v>42392</v>
      </c>
      <c r="C108" t="s">
        <v>63</v>
      </c>
      <c r="D108" t="s">
        <v>391</v>
      </c>
      <c r="E108" t="s">
        <v>64</v>
      </c>
      <c r="F108" t="s">
        <v>369</v>
      </c>
      <c r="G108" t="s">
        <v>392</v>
      </c>
      <c r="H108" s="99" t="s">
        <v>515</v>
      </c>
      <c r="I108" t="s">
        <v>68</v>
      </c>
      <c r="J108" s="14">
        <v>19</v>
      </c>
      <c r="K108" s="14" t="s">
        <v>64</v>
      </c>
      <c r="L108" t="s">
        <v>3</v>
      </c>
      <c r="M108" s="14">
        <v>2.09</v>
      </c>
      <c r="N108" s="14">
        <v>3.16</v>
      </c>
      <c r="P108" s="21"/>
      <c r="AH108" s="17">
        <f t="shared" si="37"/>
        <v>3.16</v>
      </c>
      <c r="AI108" s="18">
        <f>SUMIFS(M108,D108,"*"&amp;$BB$1&amp;"*")</f>
        <v>0</v>
      </c>
      <c r="AJ108" s="18">
        <f>SUMIFS(N108,F108,"*"&amp;$BB$1&amp;"*")</f>
        <v>3.16</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1:52" x14ac:dyDescent="0.25">
      <c r="A109" s="98">
        <v>19023</v>
      </c>
      <c r="B109" s="16">
        <v>42427</v>
      </c>
      <c r="C109" t="s">
        <v>63</v>
      </c>
      <c r="D109" t="s">
        <v>388</v>
      </c>
      <c r="E109" t="s">
        <v>64</v>
      </c>
      <c r="F109" t="s">
        <v>369</v>
      </c>
      <c r="G109" t="s">
        <v>378</v>
      </c>
      <c r="H109" s="48" t="s">
        <v>385</v>
      </c>
      <c r="I109" t="s">
        <v>83</v>
      </c>
      <c r="J109" s="14">
        <v>20</v>
      </c>
      <c r="K109" s="14" t="s">
        <v>64</v>
      </c>
      <c r="L109" t="s">
        <v>3</v>
      </c>
      <c r="M109" s="14">
        <v>4.4000000000000004</v>
      </c>
      <c r="N109" s="14">
        <v>6.6</v>
      </c>
      <c r="O109" t="s">
        <v>63</v>
      </c>
      <c r="P109" s="21" t="s">
        <v>436</v>
      </c>
      <c r="Q109" t="s">
        <v>64</v>
      </c>
      <c r="R109" t="s">
        <v>387</v>
      </c>
      <c r="S109" t="s">
        <v>63</v>
      </c>
      <c r="T109" t="s">
        <v>451</v>
      </c>
      <c r="U109" t="s">
        <v>64</v>
      </c>
      <c r="V109" t="s">
        <v>391</v>
      </c>
      <c r="W109" t="s">
        <v>380</v>
      </c>
      <c r="Y109" t="s">
        <v>380</v>
      </c>
      <c r="AA109" t="s">
        <v>380</v>
      </c>
      <c r="AC109" t="s">
        <v>380</v>
      </c>
      <c r="AH109" s="17">
        <f t="shared" si="37"/>
        <v>6.6</v>
      </c>
      <c r="AI109" s="18">
        <f>SUMIFS(M109,D109,"*"&amp;$BB$1&amp;"*")</f>
        <v>0</v>
      </c>
      <c r="AJ109" s="18">
        <f>SUMIFS(N109,F109,"*"&amp;$BB$1&amp;"*")</f>
        <v>6.6</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1:52" x14ac:dyDescent="0.25">
      <c r="A110" s="98">
        <v>19037</v>
      </c>
      <c r="B110" s="16">
        <v>42435</v>
      </c>
      <c r="C110" t="s">
        <v>63</v>
      </c>
      <c r="D110" t="s">
        <v>442</v>
      </c>
      <c r="E110" t="s">
        <v>64</v>
      </c>
      <c r="F110" t="s">
        <v>369</v>
      </c>
      <c r="G110" t="s">
        <v>371</v>
      </c>
      <c r="H110" s="99" t="s">
        <v>570</v>
      </c>
      <c r="I110" t="s">
        <v>69</v>
      </c>
      <c r="J110" s="14">
        <v>21</v>
      </c>
      <c r="K110" s="14" t="s">
        <v>64</v>
      </c>
      <c r="L110" t="s">
        <v>3</v>
      </c>
      <c r="M110" s="14">
        <v>4.62</v>
      </c>
      <c r="N110" s="14">
        <v>6.88</v>
      </c>
      <c r="P110" s="21"/>
      <c r="AH110" s="17">
        <f t="shared" si="37"/>
        <v>6.88</v>
      </c>
      <c r="AI110" s="18">
        <f>SUMIFS(M110,D110,"*"&amp;$BB$1&amp;"*")</f>
        <v>0</v>
      </c>
      <c r="AJ110" s="18">
        <f>SUMIFS(N110,F110,"*"&amp;$BB$1&amp;"*")</f>
        <v>6.88</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1:52" x14ac:dyDescent="0.25">
      <c r="A111" s="98">
        <v>19038</v>
      </c>
      <c r="B111" s="16">
        <v>42435</v>
      </c>
      <c r="C111" t="s">
        <v>63</v>
      </c>
      <c r="D111" t="s">
        <v>442</v>
      </c>
      <c r="E111" t="s">
        <v>64</v>
      </c>
      <c r="F111" t="s">
        <v>369</v>
      </c>
      <c r="G111" t="s">
        <v>371</v>
      </c>
      <c r="H111" s="99" t="s">
        <v>570</v>
      </c>
      <c r="I111" t="s">
        <v>69</v>
      </c>
      <c r="J111" s="14">
        <v>21</v>
      </c>
      <c r="K111" s="14" t="s">
        <v>380</v>
      </c>
      <c r="L111" t="s">
        <v>5</v>
      </c>
      <c r="M111" s="14">
        <v>5.25</v>
      </c>
      <c r="N111" s="14">
        <v>5.25</v>
      </c>
      <c r="P111" s="21"/>
      <c r="AH111" s="17">
        <f t="shared" si="37"/>
        <v>5.25</v>
      </c>
      <c r="AI111" s="18">
        <f>SUMIFS(M111,D111,"*"&amp;$BB$1&amp;"*")</f>
        <v>0</v>
      </c>
      <c r="AJ111" s="18">
        <f>SUMIFS(N111,F111,"*"&amp;$BB$1&amp;"*")</f>
        <v>5.25</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1:52" x14ac:dyDescent="0.25">
      <c r="A112" s="98">
        <v>19060</v>
      </c>
      <c r="B112" s="16">
        <v>42448</v>
      </c>
      <c r="C112" t="s">
        <v>63</v>
      </c>
      <c r="D112" t="s">
        <v>442</v>
      </c>
      <c r="E112" t="s">
        <v>64</v>
      </c>
      <c r="F112" t="s">
        <v>369</v>
      </c>
      <c r="G112" t="s">
        <v>371</v>
      </c>
      <c r="H112" s="99" t="s">
        <v>571</v>
      </c>
      <c r="I112" t="s">
        <v>69</v>
      </c>
      <c r="J112" s="14">
        <v>10</v>
      </c>
      <c r="K112" s="14" t="s">
        <v>64</v>
      </c>
      <c r="L112" t="s">
        <v>3</v>
      </c>
      <c r="M112" s="14">
        <v>2.2000000000000002</v>
      </c>
      <c r="N112" s="14">
        <v>3.8</v>
      </c>
      <c r="P112" s="21"/>
      <c r="AH112" s="17">
        <f t="shared" si="37"/>
        <v>3.8</v>
      </c>
      <c r="AI112" s="18">
        <f>SUMIFS(M112,D112,"*"&amp;$BB$1&amp;"*")</f>
        <v>0</v>
      </c>
      <c r="AJ112" s="18">
        <f>SUMIFS(N112,F112,"*"&amp;$BB$1&amp;"*")</f>
        <v>3.8</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1:52" x14ac:dyDescent="0.25">
      <c r="A113" s="98">
        <v>19073</v>
      </c>
      <c r="B113" s="16">
        <v>42469</v>
      </c>
      <c r="C113" t="s">
        <v>63</v>
      </c>
      <c r="D113" t="s">
        <v>411</v>
      </c>
      <c r="E113" t="s">
        <v>64</v>
      </c>
      <c r="F113" t="s">
        <v>369</v>
      </c>
      <c r="G113" t="s">
        <v>382</v>
      </c>
      <c r="H113" s="99" t="s">
        <v>572</v>
      </c>
      <c r="I113" t="s">
        <v>69</v>
      </c>
      <c r="J113" s="14">
        <v>11</v>
      </c>
      <c r="K113" s="14" t="s">
        <v>64</v>
      </c>
      <c r="L113" t="s">
        <v>3</v>
      </c>
      <c r="M113" s="14">
        <v>2.42</v>
      </c>
      <c r="N113" s="14">
        <v>4.08</v>
      </c>
      <c r="P113" s="21"/>
      <c r="AH113" s="17">
        <f t="shared" si="37"/>
        <v>4.08</v>
      </c>
      <c r="AI113" s="18">
        <f>SUMIFS(M113,D113,"*"&amp;$BB$1&amp;"*")</f>
        <v>0</v>
      </c>
      <c r="AJ113" s="18">
        <f>SUMIFS(N113,F113,"*"&amp;$BB$1&amp;"*")</f>
        <v>4.08</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1:52" x14ac:dyDescent="0.25">
      <c r="A114" s="98">
        <v>19074</v>
      </c>
      <c r="B114" s="16">
        <v>42469</v>
      </c>
      <c r="C114" t="s">
        <v>63</v>
      </c>
      <c r="D114" t="s">
        <v>463</v>
      </c>
      <c r="E114" t="s">
        <v>64</v>
      </c>
      <c r="F114" t="s">
        <v>369</v>
      </c>
      <c r="G114" t="s">
        <v>382</v>
      </c>
      <c r="H114" s="99" t="s">
        <v>573</v>
      </c>
      <c r="I114" t="s">
        <v>69</v>
      </c>
      <c r="J114" s="14">
        <v>28</v>
      </c>
      <c r="K114" s="14" t="s">
        <v>380</v>
      </c>
      <c r="L114" t="s">
        <v>5</v>
      </c>
      <c r="M114" s="14">
        <v>7</v>
      </c>
      <c r="N114" s="14">
        <v>7</v>
      </c>
      <c r="P114" s="21"/>
      <c r="AH114" s="17">
        <f t="shared" si="37"/>
        <v>7</v>
      </c>
      <c r="AI114" s="18">
        <f>SUMIFS(M114,D114,"*"&amp;$BB$1&amp;"*")</f>
        <v>0</v>
      </c>
      <c r="AJ114" s="18">
        <f>SUMIFS(N114,F114,"*"&amp;$BB$1&amp;"*")</f>
        <v>7</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1:52" x14ac:dyDescent="0.25">
      <c r="A115" s="98">
        <v>19088</v>
      </c>
      <c r="B115" s="16">
        <v>42483</v>
      </c>
      <c r="C115" t="s">
        <v>63</v>
      </c>
      <c r="D115" t="s">
        <v>442</v>
      </c>
      <c r="E115" t="s">
        <v>64</v>
      </c>
      <c r="F115" t="s">
        <v>369</v>
      </c>
      <c r="G115" t="s">
        <v>371</v>
      </c>
      <c r="H115" s="48" t="s">
        <v>514</v>
      </c>
      <c r="I115" t="s">
        <v>69</v>
      </c>
      <c r="J115" s="14">
        <v>23</v>
      </c>
      <c r="K115" s="14" t="s">
        <v>64</v>
      </c>
      <c r="L115" t="s">
        <v>3</v>
      </c>
      <c r="M115" s="14">
        <v>5.0600000000000005</v>
      </c>
      <c r="N115" s="14">
        <v>7.4399999999999995</v>
      </c>
      <c r="P115" s="21"/>
      <c r="AH115" s="17">
        <f t="shared" si="37"/>
        <v>7.4399999999999995</v>
      </c>
      <c r="AI115" s="18">
        <f>SUMIFS(M115,D115,"*"&amp;$BB$1&amp;"*")</f>
        <v>0</v>
      </c>
      <c r="AJ115" s="18">
        <f>SUMIFS(N115,F115,"*"&amp;$BB$1&amp;"*")</f>
        <v>7.4399999999999995</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1:52" x14ac:dyDescent="0.25">
      <c r="A116" s="98">
        <v>19095</v>
      </c>
      <c r="B116" s="16">
        <v>42495</v>
      </c>
      <c r="C116" t="s">
        <v>63</v>
      </c>
      <c r="D116" t="s">
        <v>442</v>
      </c>
      <c r="E116" t="s">
        <v>64</v>
      </c>
      <c r="F116" t="s">
        <v>369</v>
      </c>
      <c r="G116" t="s">
        <v>382</v>
      </c>
      <c r="H116" s="99" t="s">
        <v>574</v>
      </c>
      <c r="I116" t="s">
        <v>69</v>
      </c>
      <c r="J116" s="14">
        <v>13</v>
      </c>
      <c r="K116" s="14" t="s">
        <v>64</v>
      </c>
      <c r="L116" t="s">
        <v>3</v>
      </c>
      <c r="M116" s="14">
        <v>2.86</v>
      </c>
      <c r="N116" s="14">
        <v>4.6400000000000006</v>
      </c>
      <c r="P116" s="21"/>
      <c r="AH116" s="17">
        <f t="shared" si="37"/>
        <v>4.6400000000000006</v>
      </c>
      <c r="AI116" s="18">
        <f>SUMIFS(M116,D116,"*"&amp;$BB$1&amp;"*")</f>
        <v>0</v>
      </c>
      <c r="AJ116" s="18">
        <f>SUMIFS(N116,F116,"*"&amp;$BB$1&amp;"*")</f>
        <v>4.6400000000000006</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1:52" x14ac:dyDescent="0.25">
      <c r="A117" s="98">
        <v>19114</v>
      </c>
      <c r="B117" s="16">
        <v>42524</v>
      </c>
      <c r="C117" t="s">
        <v>63</v>
      </c>
      <c r="D117" t="s">
        <v>442</v>
      </c>
      <c r="E117" t="s">
        <v>64</v>
      </c>
      <c r="F117" t="s">
        <v>369</v>
      </c>
      <c r="G117" t="s">
        <v>392</v>
      </c>
      <c r="H117" s="99" t="s">
        <v>575</v>
      </c>
      <c r="I117" t="s">
        <v>69</v>
      </c>
      <c r="J117" s="14">
        <v>8</v>
      </c>
      <c r="K117" s="14" t="s">
        <v>64</v>
      </c>
      <c r="L117" t="s">
        <v>3</v>
      </c>
      <c r="M117" s="14">
        <v>1.76</v>
      </c>
      <c r="N117" s="14">
        <v>3.24</v>
      </c>
      <c r="P117" s="21"/>
      <c r="AH117" s="17">
        <f t="shared" si="37"/>
        <v>3.24</v>
      </c>
      <c r="AI117" s="18">
        <f>SUMIFS(M117,D117,"*"&amp;$BB$1&amp;"*")</f>
        <v>0</v>
      </c>
      <c r="AJ117" s="18">
        <f>SUMIFS(N117,F117,"*"&amp;$BB$1&amp;"*")</f>
        <v>3.24</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1:52" x14ac:dyDescent="0.25">
      <c r="A118" s="98">
        <v>19124</v>
      </c>
      <c r="B118" s="16">
        <v>42539</v>
      </c>
      <c r="C118" t="s">
        <v>63</v>
      </c>
      <c r="D118" t="s">
        <v>411</v>
      </c>
      <c r="E118" t="s">
        <v>64</v>
      </c>
      <c r="F118" t="s">
        <v>369</v>
      </c>
      <c r="G118" t="s">
        <v>382</v>
      </c>
      <c r="H118" s="99" t="s">
        <v>576</v>
      </c>
      <c r="I118" t="s">
        <v>69</v>
      </c>
      <c r="J118" s="14">
        <v>13</v>
      </c>
      <c r="K118" s="14" t="s">
        <v>64</v>
      </c>
      <c r="L118" t="s">
        <v>3</v>
      </c>
      <c r="M118" s="14">
        <v>2.86</v>
      </c>
      <c r="N118" s="14">
        <v>4.6400000000000006</v>
      </c>
      <c r="P118" s="21"/>
      <c r="AH118" s="17">
        <f t="shared" si="37"/>
        <v>4.6400000000000006</v>
      </c>
      <c r="AI118" s="18">
        <f>SUMIFS(M118,D118,"*"&amp;$BB$1&amp;"*")</f>
        <v>0</v>
      </c>
      <c r="AJ118" s="18">
        <f>SUMIFS(N118,F118,"*"&amp;$BB$1&amp;"*")</f>
        <v>4.6400000000000006</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1:52" x14ac:dyDescent="0.25">
      <c r="A119" s="98">
        <v>19135</v>
      </c>
      <c r="B119" s="16">
        <v>42560</v>
      </c>
      <c r="C119" t="s">
        <v>63</v>
      </c>
      <c r="D119" t="s">
        <v>463</v>
      </c>
      <c r="E119" t="s">
        <v>64</v>
      </c>
      <c r="F119" t="s">
        <v>369</v>
      </c>
      <c r="G119" t="s">
        <v>445</v>
      </c>
      <c r="H119" s="99" t="s">
        <v>565</v>
      </c>
      <c r="I119" t="s">
        <v>69</v>
      </c>
      <c r="J119" s="14">
        <v>164</v>
      </c>
      <c r="K119" s="14" t="s">
        <v>63</v>
      </c>
      <c r="L119" t="s">
        <v>3</v>
      </c>
      <c r="M119" s="14">
        <v>46.92</v>
      </c>
      <c r="N119" s="14">
        <v>36.08</v>
      </c>
      <c r="P119" s="21"/>
      <c r="AH119" s="17">
        <f t="shared" si="37"/>
        <v>36.08</v>
      </c>
      <c r="AI119" s="18">
        <f>SUMIFS(M119,D119,"*"&amp;$BB$1&amp;"*")</f>
        <v>0</v>
      </c>
      <c r="AJ119" s="18">
        <f>SUMIFS(N119,F119,"*"&amp;$BB$1&amp;"*")</f>
        <v>36.08</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1:52" x14ac:dyDescent="0.25">
      <c r="A120" s="98">
        <v>19136</v>
      </c>
      <c r="B120" s="16">
        <v>42560</v>
      </c>
      <c r="C120" t="s">
        <v>63</v>
      </c>
      <c r="D120" t="s">
        <v>464</v>
      </c>
      <c r="E120" t="s">
        <v>64</v>
      </c>
      <c r="F120" t="s">
        <v>369</v>
      </c>
      <c r="G120" t="s">
        <v>465</v>
      </c>
      <c r="H120" s="99" t="s">
        <v>577</v>
      </c>
      <c r="I120" t="s">
        <v>69</v>
      </c>
      <c r="J120" s="14">
        <v>9</v>
      </c>
      <c r="K120" s="14" t="s">
        <v>64</v>
      </c>
      <c r="L120" t="s">
        <v>3</v>
      </c>
      <c r="M120" s="14">
        <v>1.98</v>
      </c>
      <c r="N120" s="14">
        <v>3.52</v>
      </c>
      <c r="P120" s="21"/>
      <c r="AH120" s="17">
        <f t="shared" si="37"/>
        <v>3.52</v>
      </c>
      <c r="AI120" s="18">
        <f>SUMIFS(M120,D120,"*"&amp;$BB$1&amp;"*")</f>
        <v>0</v>
      </c>
      <c r="AJ120" s="18">
        <f>SUMIFS(N120,F120,"*"&amp;$BB$1&amp;"*")</f>
        <v>3.52</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1:52" x14ac:dyDescent="0.25">
      <c r="A121" s="98">
        <v>19137</v>
      </c>
      <c r="B121" s="16">
        <v>42560</v>
      </c>
      <c r="C121" t="s">
        <v>63</v>
      </c>
      <c r="D121" t="s">
        <v>464</v>
      </c>
      <c r="E121" t="s">
        <v>64</v>
      </c>
      <c r="F121" t="s">
        <v>369</v>
      </c>
      <c r="G121" t="s">
        <v>465</v>
      </c>
      <c r="H121" s="99" t="s">
        <v>578</v>
      </c>
      <c r="I121" t="s">
        <v>69</v>
      </c>
      <c r="J121" s="14">
        <v>36</v>
      </c>
      <c r="K121" s="14" t="s">
        <v>64</v>
      </c>
      <c r="L121" t="s">
        <v>3</v>
      </c>
      <c r="M121" s="14">
        <v>7.92</v>
      </c>
      <c r="N121" s="14">
        <v>11.08</v>
      </c>
      <c r="P121" s="21"/>
      <c r="AH121" s="17">
        <f t="shared" si="37"/>
        <v>11.08</v>
      </c>
      <c r="AI121" s="18">
        <f>SUMIFS(M121,D121,"*"&amp;$BB$1&amp;"*")</f>
        <v>0</v>
      </c>
      <c r="AJ121" s="18">
        <f>SUMIFS(N121,F121,"*"&amp;$BB$1&amp;"*")</f>
        <v>11.08</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1:52" x14ac:dyDescent="0.25">
      <c r="A122" s="98">
        <v>19138</v>
      </c>
      <c r="B122" s="16">
        <v>42560</v>
      </c>
      <c r="C122" t="s">
        <v>63</v>
      </c>
      <c r="D122" t="s">
        <v>464</v>
      </c>
      <c r="E122" t="s">
        <v>64</v>
      </c>
      <c r="F122" t="s">
        <v>369</v>
      </c>
      <c r="G122" t="s">
        <v>465</v>
      </c>
      <c r="H122" s="99" t="s">
        <v>505</v>
      </c>
      <c r="I122" t="s">
        <v>69</v>
      </c>
      <c r="J122" s="14">
        <v>5</v>
      </c>
      <c r="K122" s="14" t="s">
        <v>64</v>
      </c>
      <c r="L122" t="s">
        <v>3</v>
      </c>
      <c r="M122" s="14">
        <v>1.1000000000000001</v>
      </c>
      <c r="N122" s="14">
        <v>2.4</v>
      </c>
      <c r="P122" s="21"/>
      <c r="AH122" s="17">
        <f t="shared" si="37"/>
        <v>2.4</v>
      </c>
      <c r="AI122" s="18">
        <f>SUMIFS(M122,D122,"*"&amp;$BB$1&amp;"*")</f>
        <v>0</v>
      </c>
      <c r="AJ122" s="18">
        <f>SUMIFS(N122,F122,"*"&amp;$BB$1&amp;"*")</f>
        <v>2.4</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1:52" x14ac:dyDescent="0.25">
      <c r="A123" s="98">
        <v>19151</v>
      </c>
      <c r="B123" s="16">
        <v>42574</v>
      </c>
      <c r="C123" t="s">
        <v>63</v>
      </c>
      <c r="D123" t="s">
        <v>411</v>
      </c>
      <c r="E123" t="s">
        <v>64</v>
      </c>
      <c r="F123" t="s">
        <v>369</v>
      </c>
      <c r="G123" t="s">
        <v>382</v>
      </c>
      <c r="H123" s="48" t="s">
        <v>466</v>
      </c>
      <c r="I123" t="s">
        <v>69</v>
      </c>
      <c r="J123" s="14">
        <v>13</v>
      </c>
      <c r="K123" s="14" t="s">
        <v>64</v>
      </c>
      <c r="L123" t="s">
        <v>3</v>
      </c>
      <c r="M123" s="14">
        <v>2.86</v>
      </c>
      <c r="N123" s="14">
        <v>4.6400000000000006</v>
      </c>
      <c r="P123" s="21"/>
      <c r="AH123" s="17">
        <f t="shared" si="37"/>
        <v>4.6400000000000006</v>
      </c>
      <c r="AI123" s="18">
        <f>SUMIFS(M123,D123,"*"&amp;$BB$1&amp;"*")</f>
        <v>0</v>
      </c>
      <c r="AJ123" s="18">
        <f>SUMIFS(N123,F123,"*"&amp;$BB$1&amp;"*")</f>
        <v>4.6400000000000006</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1:52" x14ac:dyDescent="0.25">
      <c r="A124" s="98">
        <v>19183</v>
      </c>
      <c r="B124" s="16">
        <v>42618</v>
      </c>
      <c r="C124" t="s">
        <v>63</v>
      </c>
      <c r="D124" t="s">
        <v>468</v>
      </c>
      <c r="E124" t="s">
        <v>64</v>
      </c>
      <c r="F124" t="s">
        <v>369</v>
      </c>
      <c r="G124" t="s">
        <v>469</v>
      </c>
      <c r="H124" s="99" t="s">
        <v>579</v>
      </c>
      <c r="I124" t="s">
        <v>69</v>
      </c>
      <c r="J124" s="14">
        <v>30</v>
      </c>
      <c r="K124" s="14" t="s">
        <v>64</v>
      </c>
      <c r="L124" t="s">
        <v>3</v>
      </c>
      <c r="M124" s="14">
        <v>6.6</v>
      </c>
      <c r="N124" s="14">
        <v>9.4</v>
      </c>
      <c r="P124" s="21"/>
      <c r="AH124" s="17">
        <f t="shared" si="37"/>
        <v>9.4</v>
      </c>
      <c r="AI124" s="18">
        <f>SUMIFS(M124,D124,"*"&amp;$BB$1&amp;"*")</f>
        <v>0</v>
      </c>
      <c r="AJ124" s="18">
        <f>SUMIFS(N124,F124,"*"&amp;$BB$1&amp;"*")</f>
        <v>9.4</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1:52" x14ac:dyDescent="0.25">
      <c r="A125" s="98">
        <v>19184</v>
      </c>
      <c r="B125" s="16">
        <v>42618</v>
      </c>
      <c r="C125" t="s">
        <v>63</v>
      </c>
      <c r="D125" t="s">
        <v>468</v>
      </c>
      <c r="E125" t="s">
        <v>64</v>
      </c>
      <c r="F125" t="s">
        <v>369</v>
      </c>
      <c r="G125" t="s">
        <v>390</v>
      </c>
      <c r="H125" s="99" t="s">
        <v>580</v>
      </c>
      <c r="I125" t="s">
        <v>69</v>
      </c>
      <c r="J125" s="14">
        <v>1</v>
      </c>
      <c r="K125" s="14" t="s">
        <v>64</v>
      </c>
      <c r="L125" t="s">
        <v>3</v>
      </c>
      <c r="M125" s="14">
        <v>0.22</v>
      </c>
      <c r="N125" s="14">
        <v>1.28</v>
      </c>
      <c r="P125" s="21"/>
      <c r="AH125" s="17">
        <f t="shared" si="37"/>
        <v>1.28</v>
      </c>
      <c r="AI125" s="18">
        <f>SUMIFS(M125,D125,"*"&amp;$BB$1&amp;"*")</f>
        <v>0</v>
      </c>
      <c r="AJ125" s="18">
        <f>SUMIFS(N125,F125,"*"&amp;$BB$1&amp;"*")</f>
        <v>1.28</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1:52" x14ac:dyDescent="0.25">
      <c r="A126" s="98">
        <v>19186</v>
      </c>
      <c r="B126" s="16">
        <v>42618</v>
      </c>
      <c r="C126" t="s">
        <v>63</v>
      </c>
      <c r="D126" t="s">
        <v>467</v>
      </c>
      <c r="E126" t="s">
        <v>64</v>
      </c>
      <c r="F126" t="s">
        <v>369</v>
      </c>
      <c r="G126" t="s">
        <v>378</v>
      </c>
      <c r="H126" s="99" t="s">
        <v>538</v>
      </c>
      <c r="I126" t="s">
        <v>69</v>
      </c>
      <c r="J126" s="14">
        <v>18</v>
      </c>
      <c r="K126" s="14" t="s">
        <v>64</v>
      </c>
      <c r="L126" t="s">
        <v>3</v>
      </c>
      <c r="M126" s="14">
        <v>3.96</v>
      </c>
      <c r="N126" s="14">
        <v>6.04</v>
      </c>
      <c r="P126" s="21"/>
      <c r="AH126" s="17">
        <f t="shared" si="37"/>
        <v>6.04</v>
      </c>
      <c r="AI126" s="18">
        <f>SUMIFS(M126,D126,"*"&amp;$BB$1&amp;"*")</f>
        <v>0</v>
      </c>
      <c r="AJ126" s="18">
        <f>SUMIFS(N126,F126,"*"&amp;$BB$1&amp;"*")</f>
        <v>6.04</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1:52" x14ac:dyDescent="0.25">
      <c r="A127" s="98">
        <v>19622</v>
      </c>
      <c r="B127" s="16">
        <v>43303</v>
      </c>
      <c r="C127" t="s">
        <v>63</v>
      </c>
      <c r="D127" t="s">
        <v>369</v>
      </c>
      <c r="E127" t="s">
        <v>64</v>
      </c>
      <c r="F127" t="s">
        <v>394</v>
      </c>
      <c r="G127" t="s">
        <v>390</v>
      </c>
      <c r="H127" s="99" t="s">
        <v>517</v>
      </c>
      <c r="I127" t="s">
        <v>68</v>
      </c>
      <c r="J127" s="14">
        <v>19</v>
      </c>
      <c r="K127" s="14" t="s">
        <v>63</v>
      </c>
      <c r="L127" t="s">
        <v>3</v>
      </c>
      <c r="M127" s="14">
        <v>3.16</v>
      </c>
      <c r="N127" s="14">
        <v>2.09</v>
      </c>
      <c r="P127" s="21"/>
      <c r="AH127" s="17">
        <f t="shared" si="37"/>
        <v>3.16</v>
      </c>
      <c r="AI127" s="18">
        <f>SUMIFS(M127,D127,"*"&amp;$BB$1&amp;"*")</f>
        <v>3.16</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1:52" x14ac:dyDescent="0.25">
      <c r="A128" s="98">
        <v>19660</v>
      </c>
      <c r="B128" s="16">
        <v>43352</v>
      </c>
      <c r="C128" t="s">
        <v>63</v>
      </c>
      <c r="D128" t="s">
        <v>369</v>
      </c>
      <c r="E128" t="s">
        <v>64</v>
      </c>
      <c r="F128" t="s">
        <v>394</v>
      </c>
      <c r="G128" t="s">
        <v>390</v>
      </c>
      <c r="H128" s="99" t="s">
        <v>518</v>
      </c>
      <c r="I128" t="s">
        <v>68</v>
      </c>
      <c r="J128" s="14">
        <v>30</v>
      </c>
      <c r="K128" s="14" t="s">
        <v>63</v>
      </c>
      <c r="L128" t="s">
        <v>3</v>
      </c>
      <c r="M128" s="14">
        <v>4.7</v>
      </c>
      <c r="N128" s="14">
        <v>3.3</v>
      </c>
      <c r="P128" s="21"/>
      <c r="AH128" s="17">
        <f t="shared" si="37"/>
        <v>4.7</v>
      </c>
      <c r="AI128" s="18">
        <f>SUMIFS(M128,D128,"*"&amp;$BB$1&amp;"*")</f>
        <v>4.7</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1:52" x14ac:dyDescent="0.25">
      <c r="A129" s="98">
        <v>19688</v>
      </c>
      <c r="B129" s="16">
        <v>43408</v>
      </c>
      <c r="C129" t="s">
        <v>63</v>
      </c>
      <c r="D129" t="s">
        <v>388</v>
      </c>
      <c r="E129" t="s">
        <v>64</v>
      </c>
      <c r="F129" t="s">
        <v>387</v>
      </c>
      <c r="G129" t="s">
        <v>378</v>
      </c>
      <c r="H129" s="48" t="s">
        <v>385</v>
      </c>
      <c r="I129" t="s">
        <v>83</v>
      </c>
      <c r="J129" s="14">
        <v>26</v>
      </c>
      <c r="K129" s="14" t="s">
        <v>64</v>
      </c>
      <c r="L129" t="s">
        <v>3</v>
      </c>
      <c r="M129" s="14">
        <v>5.72</v>
      </c>
      <c r="N129" s="14">
        <v>8.2800000000000011</v>
      </c>
      <c r="O129" t="s">
        <v>64</v>
      </c>
      <c r="P129" s="21" t="s">
        <v>498</v>
      </c>
      <c r="Q129" t="s">
        <v>64</v>
      </c>
      <c r="R129" t="s">
        <v>369</v>
      </c>
      <c r="S129" t="s">
        <v>63</v>
      </c>
      <c r="T129" t="s">
        <v>384</v>
      </c>
      <c r="U129" t="s">
        <v>63</v>
      </c>
      <c r="V129" t="s">
        <v>499</v>
      </c>
      <c r="AH129" s="17">
        <f t="shared" si="37"/>
        <v>8.2800000000000011</v>
      </c>
      <c r="AI129" s="18">
        <f>SUMIFS(M129,D129,"*"&amp;$BB$1&amp;"*")</f>
        <v>0</v>
      </c>
      <c r="AJ129" s="18">
        <f>SUMIFS(N129,F129,"*"&amp;$BB$1&amp;"*")</f>
        <v>0</v>
      </c>
      <c r="AK129" s="18">
        <f t="shared" si="21"/>
        <v>0</v>
      </c>
      <c r="AL129" s="18">
        <f t="shared" si="22"/>
        <v>0</v>
      </c>
      <c r="AM129" s="18">
        <f t="shared" si="23"/>
        <v>0</v>
      </c>
      <c r="AN129" s="18">
        <f t="shared" si="24"/>
        <v>8.2800000000000011</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1:52" x14ac:dyDescent="0.25">
      <c r="A130" s="98">
        <v>19703</v>
      </c>
      <c r="B130" s="16">
        <v>43431</v>
      </c>
      <c r="C130" t="s">
        <v>63</v>
      </c>
      <c r="D130" t="s">
        <v>470</v>
      </c>
      <c r="E130" t="s">
        <v>64</v>
      </c>
      <c r="F130" t="s">
        <v>369</v>
      </c>
      <c r="G130" t="s">
        <v>445</v>
      </c>
      <c r="H130" s="48" t="s">
        <v>374</v>
      </c>
      <c r="I130" t="s">
        <v>69</v>
      </c>
      <c r="J130" s="14">
        <v>20</v>
      </c>
      <c r="K130" s="14" t="s">
        <v>64</v>
      </c>
      <c r="L130" t="s">
        <v>3</v>
      </c>
      <c r="M130" s="14">
        <v>4.4000000000000004</v>
      </c>
      <c r="N130" s="14">
        <v>6.6</v>
      </c>
      <c r="P130" s="21"/>
      <c r="AH130" s="17">
        <f t="shared" si="37"/>
        <v>6.6</v>
      </c>
      <c r="AI130" s="18">
        <f>SUMIFS(M130,D130,"*"&amp;$BB$1&amp;"*")</f>
        <v>0</v>
      </c>
      <c r="AJ130" s="18">
        <f>SUMIFS(N130,F130,"*"&amp;$BB$1&amp;"*")</f>
        <v>6.6</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1:52" x14ac:dyDescent="0.25">
      <c r="A131" s="98">
        <v>19708</v>
      </c>
      <c r="B131" s="16">
        <v>43440</v>
      </c>
      <c r="C131" t="s">
        <v>63</v>
      </c>
      <c r="D131" t="s">
        <v>498</v>
      </c>
      <c r="E131" t="s">
        <v>64</v>
      </c>
      <c r="F131" t="s">
        <v>388</v>
      </c>
      <c r="G131" t="s">
        <v>378</v>
      </c>
      <c r="H131" s="48" t="s">
        <v>385</v>
      </c>
      <c r="I131" t="s">
        <v>83</v>
      </c>
      <c r="J131" s="14">
        <v>19</v>
      </c>
      <c r="K131" s="14" t="s">
        <v>63</v>
      </c>
      <c r="L131" t="s">
        <v>3</v>
      </c>
      <c r="M131" s="14">
        <v>6.32</v>
      </c>
      <c r="N131" s="14">
        <v>4.18</v>
      </c>
      <c r="O131" t="s">
        <v>63</v>
      </c>
      <c r="P131" s="21" t="s">
        <v>387</v>
      </c>
      <c r="Q131" t="s">
        <v>64</v>
      </c>
      <c r="R131" t="s">
        <v>499</v>
      </c>
      <c r="S131" t="s">
        <v>63</v>
      </c>
      <c r="T131" t="s">
        <v>369</v>
      </c>
      <c r="U131" t="s">
        <v>64</v>
      </c>
      <c r="V131" t="s">
        <v>384</v>
      </c>
      <c r="AH131" s="17">
        <f t="shared" ref="AH131:AH194" si="54">SUM(AI131:AZ131)</f>
        <v>6.32</v>
      </c>
      <c r="AI131" s="18">
        <f>SUMIFS(M131,D131,"*"&amp;$BB$1&amp;"*")</f>
        <v>0</v>
      </c>
      <c r="AJ131" s="18">
        <f>SUMIFS(N131,F131,"*"&amp;$BB$1&amp;"*")</f>
        <v>0</v>
      </c>
      <c r="AK131" s="18">
        <f t="shared" si="38"/>
        <v>0</v>
      </c>
      <c r="AL131" s="18">
        <f t="shared" si="39"/>
        <v>0</v>
      </c>
      <c r="AM131" s="18">
        <f t="shared" si="40"/>
        <v>0</v>
      </c>
      <c r="AN131" s="18">
        <f t="shared" si="41"/>
        <v>0</v>
      </c>
      <c r="AO131" s="18">
        <f t="shared" si="42"/>
        <v>6.32</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1:52" x14ac:dyDescent="0.25">
      <c r="A132" s="98">
        <v>19717</v>
      </c>
      <c r="B132" s="16">
        <v>43454</v>
      </c>
      <c r="C132" t="s">
        <v>63</v>
      </c>
      <c r="D132" t="s">
        <v>470</v>
      </c>
      <c r="E132" t="s">
        <v>64</v>
      </c>
      <c r="F132" t="s">
        <v>369</v>
      </c>
      <c r="G132" t="s">
        <v>383</v>
      </c>
      <c r="H132" s="48" t="s">
        <v>519</v>
      </c>
      <c r="I132" t="s">
        <v>69</v>
      </c>
      <c r="J132" s="14">
        <v>1</v>
      </c>
      <c r="K132" s="14" t="s">
        <v>64</v>
      </c>
      <c r="L132" t="s">
        <v>3</v>
      </c>
      <c r="M132" s="14">
        <v>0.22</v>
      </c>
      <c r="N132" s="14">
        <v>1.28</v>
      </c>
      <c r="P132" s="21"/>
      <c r="AH132" s="17">
        <f t="shared" si="54"/>
        <v>1.28</v>
      </c>
      <c r="AI132" s="18">
        <f>SUMIFS(M132,D132,"*"&amp;$BB$1&amp;"*")</f>
        <v>0</v>
      </c>
      <c r="AJ132" s="18">
        <f>SUMIFS(N132,F132,"*"&amp;$BB$1&amp;"*")</f>
        <v>1.28</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1:52" x14ac:dyDescent="0.25">
      <c r="A133" s="98">
        <v>19751</v>
      </c>
      <c r="B133" s="16">
        <v>43501</v>
      </c>
      <c r="C133" t="s">
        <v>63</v>
      </c>
      <c r="D133" t="s">
        <v>369</v>
      </c>
      <c r="E133" t="s">
        <v>64</v>
      </c>
      <c r="F133" t="s">
        <v>394</v>
      </c>
      <c r="G133" t="s">
        <v>383</v>
      </c>
      <c r="H133" s="48" t="s">
        <v>519</v>
      </c>
      <c r="I133" t="s">
        <v>68</v>
      </c>
      <c r="J133" s="14">
        <v>20</v>
      </c>
      <c r="K133" s="14" t="s">
        <v>63</v>
      </c>
      <c r="L133" t="s">
        <v>3</v>
      </c>
      <c r="M133" s="14">
        <v>3.3</v>
      </c>
      <c r="N133" s="14">
        <v>2.2000000000000002</v>
      </c>
      <c r="P133" s="21"/>
      <c r="AH133" s="17">
        <f t="shared" si="54"/>
        <v>3.3</v>
      </c>
      <c r="AI133" s="18">
        <f>SUMIFS(M133,D133,"*"&amp;$BB$1&amp;"*")</f>
        <v>3.3</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1:52" x14ac:dyDescent="0.25">
      <c r="A134" s="98">
        <v>19904</v>
      </c>
      <c r="B134" s="16">
        <v>43634</v>
      </c>
      <c r="C134" t="s">
        <v>63</v>
      </c>
      <c r="D134" t="s">
        <v>388</v>
      </c>
      <c r="E134" t="s">
        <v>64</v>
      </c>
      <c r="F134" t="s">
        <v>498</v>
      </c>
      <c r="G134" t="s">
        <v>378</v>
      </c>
      <c r="H134" s="99" t="s">
        <v>592</v>
      </c>
      <c r="I134" t="s">
        <v>83</v>
      </c>
      <c r="J134" s="14">
        <v>46</v>
      </c>
      <c r="K134" s="14" t="s">
        <v>64</v>
      </c>
      <c r="L134" t="s">
        <v>3</v>
      </c>
      <c r="M134" s="14">
        <v>10.120000000000001</v>
      </c>
      <c r="N134" s="14">
        <v>13.879999999999999</v>
      </c>
      <c r="O134" t="s">
        <v>63</v>
      </c>
      <c r="P134" s="21" t="s">
        <v>384</v>
      </c>
      <c r="Q134" t="s">
        <v>63</v>
      </c>
      <c r="R134" t="s">
        <v>499</v>
      </c>
      <c r="S134" t="s">
        <v>64</v>
      </c>
      <c r="T134" t="s">
        <v>387</v>
      </c>
      <c r="U134" t="s">
        <v>64</v>
      </c>
      <c r="V134" t="s">
        <v>369</v>
      </c>
      <c r="W134" t="s">
        <v>380</v>
      </c>
      <c r="AH134" s="17">
        <f t="shared" si="54"/>
        <v>13.879999999999999</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13.879999999999999</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1:52" x14ac:dyDescent="0.25">
      <c r="A135" s="98">
        <v>19977</v>
      </c>
      <c r="B135" s="16">
        <v>43755</v>
      </c>
      <c r="C135" t="s">
        <v>63</v>
      </c>
      <c r="D135" t="s">
        <v>369</v>
      </c>
      <c r="E135" t="s">
        <v>64</v>
      </c>
      <c r="F135" t="s">
        <v>395</v>
      </c>
      <c r="G135" t="s">
        <v>396</v>
      </c>
      <c r="H135" s="99" t="s">
        <v>520</v>
      </c>
      <c r="I135" t="s">
        <v>68</v>
      </c>
      <c r="J135" s="14">
        <v>18</v>
      </c>
      <c r="K135" s="14" t="s">
        <v>63</v>
      </c>
      <c r="L135" t="s">
        <v>3</v>
      </c>
      <c r="M135" s="14">
        <v>3.02</v>
      </c>
      <c r="N135" s="14">
        <v>1.98</v>
      </c>
      <c r="P135" s="21"/>
      <c r="AH135" s="17">
        <f t="shared" si="54"/>
        <v>3.02</v>
      </c>
      <c r="AI135" s="18">
        <f>SUMIFS(M135,D135,"*"&amp;$BB$1&amp;"*")</f>
        <v>3.02</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1:52" x14ac:dyDescent="0.25">
      <c r="A136" s="98">
        <v>20037</v>
      </c>
      <c r="B136" s="16">
        <v>43812</v>
      </c>
      <c r="C136" t="s">
        <v>63</v>
      </c>
      <c r="D136" t="s">
        <v>442</v>
      </c>
      <c r="E136" t="s">
        <v>64</v>
      </c>
      <c r="F136" t="s">
        <v>369</v>
      </c>
      <c r="G136" t="s">
        <v>471</v>
      </c>
      <c r="H136" s="48" t="s">
        <v>581</v>
      </c>
      <c r="I136" t="s">
        <v>69</v>
      </c>
      <c r="J136" s="14">
        <v>6</v>
      </c>
      <c r="K136" s="14" t="s">
        <v>64</v>
      </c>
      <c r="L136" t="s">
        <v>3</v>
      </c>
      <c r="M136" s="14">
        <v>1.32</v>
      </c>
      <c r="N136" s="14">
        <v>2.6799999999999997</v>
      </c>
      <c r="P136" s="21"/>
      <c r="AH136" s="17">
        <f t="shared" si="54"/>
        <v>2.6799999999999997</v>
      </c>
      <c r="AI136" s="18">
        <f>SUMIFS(M136,D136,"*"&amp;$BB$1&amp;"*")</f>
        <v>0</v>
      </c>
      <c r="AJ136" s="18">
        <f>SUMIFS(N136,F136,"*"&amp;$BB$1&amp;"*")</f>
        <v>2.6799999999999997</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1:52" x14ac:dyDescent="0.25">
      <c r="A137" s="98">
        <v>20038</v>
      </c>
      <c r="B137" s="16">
        <v>43812</v>
      </c>
      <c r="C137" t="s">
        <v>63</v>
      </c>
      <c r="D137" t="s">
        <v>442</v>
      </c>
      <c r="E137" t="s">
        <v>64</v>
      </c>
      <c r="F137" t="s">
        <v>369</v>
      </c>
      <c r="G137" t="s">
        <v>471</v>
      </c>
      <c r="H137" s="48" t="s">
        <v>582</v>
      </c>
      <c r="I137" t="s">
        <v>69</v>
      </c>
      <c r="J137" s="14">
        <v>25</v>
      </c>
      <c r="K137" s="14" t="s">
        <v>64</v>
      </c>
      <c r="L137" t="s">
        <v>3</v>
      </c>
      <c r="M137" s="14">
        <v>5.5</v>
      </c>
      <c r="N137" s="14">
        <v>8</v>
      </c>
      <c r="P137" s="21"/>
      <c r="AH137" s="17">
        <f t="shared" si="54"/>
        <v>8</v>
      </c>
      <c r="AI137" s="18">
        <f>SUMIFS(M137,D137,"*"&amp;$BB$1&amp;"*")</f>
        <v>0</v>
      </c>
      <c r="AJ137" s="18">
        <f>SUMIFS(N137,F137,"*"&amp;$BB$1&amp;"*")</f>
        <v>8</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1:52" x14ac:dyDescent="0.25">
      <c r="A138" s="98">
        <v>20092</v>
      </c>
      <c r="B138" s="16">
        <v>43846</v>
      </c>
      <c r="C138" t="s">
        <v>63</v>
      </c>
      <c r="D138" t="s">
        <v>442</v>
      </c>
      <c r="E138" t="s">
        <v>64</v>
      </c>
      <c r="F138" t="s">
        <v>369</v>
      </c>
      <c r="G138" t="s">
        <v>471</v>
      </c>
      <c r="H138" s="48" t="s">
        <v>583</v>
      </c>
      <c r="I138" t="s">
        <v>69</v>
      </c>
      <c r="J138" s="14">
        <v>15</v>
      </c>
      <c r="K138" s="14" t="s">
        <v>64</v>
      </c>
      <c r="L138" t="s">
        <v>3</v>
      </c>
      <c r="M138" s="14">
        <v>3.3</v>
      </c>
      <c r="N138" s="14">
        <v>5.2</v>
      </c>
      <c r="P138" s="21"/>
      <c r="AH138" s="17">
        <f t="shared" si="54"/>
        <v>5.2</v>
      </c>
      <c r="AI138" s="18">
        <f>SUMIFS(M138,D138,"*"&amp;$BB$1&amp;"*")</f>
        <v>0</v>
      </c>
      <c r="AJ138" s="18">
        <f>SUMIFS(N138,F138,"*"&amp;$BB$1&amp;"*")</f>
        <v>5.2</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1:52" x14ac:dyDescent="0.25">
      <c r="A139" s="98">
        <v>20094</v>
      </c>
      <c r="B139" s="16">
        <v>43847</v>
      </c>
      <c r="C139" t="s">
        <v>63</v>
      </c>
      <c r="D139" t="s">
        <v>436</v>
      </c>
      <c r="E139" t="s">
        <v>64</v>
      </c>
      <c r="F139" t="s">
        <v>369</v>
      </c>
      <c r="G139" t="s">
        <v>382</v>
      </c>
      <c r="H139" s="48" t="s">
        <v>472</v>
      </c>
      <c r="I139" t="s">
        <v>69</v>
      </c>
      <c r="J139" s="14">
        <v>23</v>
      </c>
      <c r="K139" s="14" t="s">
        <v>64</v>
      </c>
      <c r="L139" t="s">
        <v>3</v>
      </c>
      <c r="M139" s="14">
        <v>5.0600000000000005</v>
      </c>
      <c r="N139" s="14">
        <v>7.4399999999999995</v>
      </c>
      <c r="P139" s="21"/>
      <c r="AH139" s="17">
        <f t="shared" si="54"/>
        <v>7.4399999999999995</v>
      </c>
      <c r="AI139" s="18">
        <f>SUMIFS(M139,D139,"*"&amp;$BB$1&amp;"*")</f>
        <v>0</v>
      </c>
      <c r="AJ139" s="18">
        <f>SUMIFS(N139,F139,"*"&amp;$BB$1&amp;"*")</f>
        <v>7.4399999999999995</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1:52" x14ac:dyDescent="0.25">
      <c r="A140" s="98">
        <v>20095</v>
      </c>
      <c r="B140" s="16">
        <v>43847</v>
      </c>
      <c r="C140" t="s">
        <v>63</v>
      </c>
      <c r="D140" t="s">
        <v>420</v>
      </c>
      <c r="E140" t="s">
        <v>64</v>
      </c>
      <c r="F140" t="s">
        <v>369</v>
      </c>
      <c r="G140" t="s">
        <v>382</v>
      </c>
      <c r="H140" s="48" t="s">
        <v>473</v>
      </c>
      <c r="I140" t="s">
        <v>69</v>
      </c>
      <c r="J140" s="14">
        <v>13</v>
      </c>
      <c r="K140" s="14" t="s">
        <v>64</v>
      </c>
      <c r="L140" t="s">
        <v>3</v>
      </c>
      <c r="M140" s="14">
        <v>2.86</v>
      </c>
      <c r="N140" s="14">
        <v>4.6400000000000006</v>
      </c>
      <c r="P140" s="21"/>
      <c r="AH140" s="17">
        <f t="shared" si="54"/>
        <v>4.6400000000000006</v>
      </c>
      <c r="AI140" s="18">
        <f>SUMIFS(M140,D140,"*"&amp;$BB$1&amp;"*")</f>
        <v>0</v>
      </c>
      <c r="AJ140" s="18">
        <f>SUMIFS(N140,F140,"*"&amp;$BB$1&amp;"*")</f>
        <v>4.6400000000000006</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1:52" x14ac:dyDescent="0.25">
      <c r="A141" s="98">
        <v>20136</v>
      </c>
      <c r="B141" s="16">
        <v>43877</v>
      </c>
      <c r="C141" t="s">
        <v>63</v>
      </c>
      <c r="D141" t="s">
        <v>474</v>
      </c>
      <c r="E141" t="s">
        <v>64</v>
      </c>
      <c r="F141" t="s">
        <v>369</v>
      </c>
      <c r="G141" t="s">
        <v>471</v>
      </c>
      <c r="H141" s="48" t="s">
        <v>584</v>
      </c>
      <c r="I141" t="s">
        <v>69</v>
      </c>
      <c r="J141" s="14">
        <v>17</v>
      </c>
      <c r="K141" s="14" t="s">
        <v>64</v>
      </c>
      <c r="L141" t="s">
        <v>3</v>
      </c>
      <c r="M141" s="14">
        <v>3.74</v>
      </c>
      <c r="N141" s="14">
        <v>5.76</v>
      </c>
      <c r="P141" s="21"/>
      <c r="AH141" s="17">
        <f t="shared" si="54"/>
        <v>5.76</v>
      </c>
      <c r="AI141" s="18">
        <f>SUMIFS(M141,D141,"*"&amp;$BB$1&amp;"*")</f>
        <v>0</v>
      </c>
      <c r="AJ141" s="18">
        <f>SUMIFS(N141,F141,"*"&amp;$BB$1&amp;"*")</f>
        <v>5.76</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1:52" x14ac:dyDescent="0.25">
      <c r="A142" s="98">
        <v>20163</v>
      </c>
      <c r="B142" s="16">
        <v>43891</v>
      </c>
      <c r="C142" t="s">
        <v>63</v>
      </c>
      <c r="D142" t="s">
        <v>475</v>
      </c>
      <c r="E142" t="s">
        <v>64</v>
      </c>
      <c r="F142" t="s">
        <v>369</v>
      </c>
      <c r="G142" t="s">
        <v>383</v>
      </c>
      <c r="H142" s="99" t="s">
        <v>550</v>
      </c>
      <c r="I142" t="s">
        <v>68</v>
      </c>
      <c r="J142" s="14">
        <v>31</v>
      </c>
      <c r="K142" s="14" t="s">
        <v>64</v>
      </c>
      <c r="L142" t="s">
        <v>3</v>
      </c>
      <c r="M142" s="14">
        <v>3.41</v>
      </c>
      <c r="N142" s="14">
        <v>4.84</v>
      </c>
      <c r="P142" s="21"/>
      <c r="AH142" s="17">
        <f t="shared" si="54"/>
        <v>4.84</v>
      </c>
      <c r="AI142" s="18">
        <f>SUMIFS(M142,D142,"*"&amp;$BB$1&amp;"*")</f>
        <v>0</v>
      </c>
      <c r="AJ142" s="18">
        <f>SUMIFS(N142,F142,"*"&amp;$BB$1&amp;"*")</f>
        <v>4.84</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1:52" x14ac:dyDescent="0.25">
      <c r="A143" s="98">
        <v>20180</v>
      </c>
      <c r="B143" s="16">
        <v>43904</v>
      </c>
      <c r="C143" t="s">
        <v>63</v>
      </c>
      <c r="D143" t="s">
        <v>474</v>
      </c>
      <c r="E143" t="s">
        <v>64</v>
      </c>
      <c r="F143" t="s">
        <v>369</v>
      </c>
      <c r="G143" t="s">
        <v>445</v>
      </c>
      <c r="H143" s="48" t="s">
        <v>476</v>
      </c>
      <c r="I143" t="s">
        <v>69</v>
      </c>
      <c r="J143" s="14">
        <v>23</v>
      </c>
      <c r="K143" s="14" t="s">
        <v>64</v>
      </c>
      <c r="L143" t="s">
        <v>4</v>
      </c>
      <c r="M143" s="14">
        <v>5.52</v>
      </c>
      <c r="N143" s="14">
        <v>6.98</v>
      </c>
      <c r="P143" s="21"/>
      <c r="AH143" s="17">
        <f t="shared" si="54"/>
        <v>6.98</v>
      </c>
      <c r="AI143" s="18">
        <f>SUMIFS(M143,D143,"*"&amp;$BB$1&amp;"*")</f>
        <v>0</v>
      </c>
      <c r="AJ143" s="18">
        <f>SUMIFS(N143,F143,"*"&amp;$BB$1&amp;"*")</f>
        <v>6.98</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1:52" x14ac:dyDescent="0.25">
      <c r="A144" s="98">
        <v>20238</v>
      </c>
      <c r="B144" s="16">
        <v>43926</v>
      </c>
      <c r="C144" t="s">
        <v>63</v>
      </c>
      <c r="D144" t="s">
        <v>474</v>
      </c>
      <c r="E144" t="s">
        <v>64</v>
      </c>
      <c r="F144" t="s">
        <v>369</v>
      </c>
      <c r="G144" t="s">
        <v>445</v>
      </c>
      <c r="H144" s="48" t="s">
        <v>477</v>
      </c>
      <c r="I144" t="s">
        <v>69</v>
      </c>
      <c r="J144" s="14">
        <v>45</v>
      </c>
      <c r="K144" s="14" t="s">
        <v>64</v>
      </c>
      <c r="L144" t="s">
        <v>3</v>
      </c>
      <c r="M144" s="14">
        <v>9.9</v>
      </c>
      <c r="N144" s="14">
        <v>13.6</v>
      </c>
      <c r="P144" s="21"/>
      <c r="AH144" s="17">
        <f t="shared" si="54"/>
        <v>13.6</v>
      </c>
      <c r="AI144" s="18">
        <f>SUMIFS(M144,D144,"*"&amp;$BB$1&amp;"*")</f>
        <v>0</v>
      </c>
      <c r="AJ144" s="18">
        <f>SUMIFS(N144,F144,"*"&amp;$BB$1&amp;"*")</f>
        <v>13.6</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1:52" x14ac:dyDescent="0.25">
      <c r="A145" s="98">
        <v>20313</v>
      </c>
      <c r="B145" s="16">
        <v>43951</v>
      </c>
      <c r="C145" t="s">
        <v>63</v>
      </c>
      <c r="D145" t="s">
        <v>369</v>
      </c>
      <c r="E145" t="s">
        <v>64</v>
      </c>
      <c r="F145" t="s">
        <v>397</v>
      </c>
      <c r="G145" t="s">
        <v>371</v>
      </c>
      <c r="H145" s="99" t="s">
        <v>521</v>
      </c>
      <c r="I145" t="s">
        <v>65</v>
      </c>
      <c r="J145" s="14">
        <v>9</v>
      </c>
      <c r="K145" s="14" t="s">
        <v>380</v>
      </c>
      <c r="L145" t="s">
        <v>5</v>
      </c>
      <c r="M145" s="14">
        <v>10</v>
      </c>
      <c r="N145" s="14">
        <v>30</v>
      </c>
      <c r="P145" s="21"/>
      <c r="AH145" s="17">
        <f t="shared" si="54"/>
        <v>10</v>
      </c>
      <c r="AI145" s="18">
        <f>SUMIFS(M145,D145,"*"&amp;$BB$1&amp;"*")</f>
        <v>10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1:52" x14ac:dyDescent="0.25">
      <c r="A146" s="98">
        <v>20486</v>
      </c>
      <c r="B146" s="16">
        <v>44024</v>
      </c>
      <c r="C146" t="s">
        <v>63</v>
      </c>
      <c r="D146" t="s">
        <v>474</v>
      </c>
      <c r="E146" t="s">
        <v>64</v>
      </c>
      <c r="F146" t="s">
        <v>369</v>
      </c>
      <c r="G146" t="s">
        <v>382</v>
      </c>
      <c r="H146" s="48" t="s">
        <v>478</v>
      </c>
      <c r="I146" t="s">
        <v>69</v>
      </c>
      <c r="J146" s="14">
        <v>28</v>
      </c>
      <c r="K146" s="14" t="s">
        <v>380</v>
      </c>
      <c r="L146" t="s">
        <v>5</v>
      </c>
      <c r="M146" s="14">
        <v>7</v>
      </c>
      <c r="N146" s="14">
        <v>7</v>
      </c>
      <c r="P146" s="21"/>
      <c r="AH146" s="17">
        <f t="shared" si="54"/>
        <v>7</v>
      </c>
      <c r="AI146" s="18">
        <f>SUMIFS(M146,D146,"*"&amp;$BB$1&amp;"*")</f>
        <v>0</v>
      </c>
      <c r="AJ146" s="18">
        <f>SUMIFS(N146,F146,"*"&amp;$BB$1&amp;"*")</f>
        <v>7</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1:52" x14ac:dyDescent="0.25">
      <c r="A147" s="98">
        <v>20669</v>
      </c>
      <c r="B147" s="16">
        <v>44096</v>
      </c>
      <c r="C147" t="s">
        <v>63</v>
      </c>
      <c r="D147" t="s">
        <v>439</v>
      </c>
      <c r="E147" t="s">
        <v>64</v>
      </c>
      <c r="F147" t="s">
        <v>369</v>
      </c>
      <c r="G147" t="s">
        <v>469</v>
      </c>
      <c r="H147" s="99" t="s">
        <v>505</v>
      </c>
      <c r="I147" t="s">
        <v>83</v>
      </c>
      <c r="J147" s="14">
        <v>22</v>
      </c>
      <c r="K147" s="14" t="s">
        <v>64</v>
      </c>
      <c r="L147" t="s">
        <v>3</v>
      </c>
      <c r="M147" s="14">
        <v>4.84</v>
      </c>
      <c r="N147" s="14">
        <v>7.16</v>
      </c>
      <c r="O147" t="s">
        <v>63</v>
      </c>
      <c r="P147" s="21" t="s">
        <v>479</v>
      </c>
      <c r="Q147" t="s">
        <v>64</v>
      </c>
      <c r="R147" t="s">
        <v>384</v>
      </c>
      <c r="S147" t="s">
        <v>63</v>
      </c>
      <c r="T147" t="s">
        <v>429</v>
      </c>
      <c r="U147" t="s">
        <v>64</v>
      </c>
      <c r="V147" t="s">
        <v>425</v>
      </c>
      <c r="W147" t="s">
        <v>380</v>
      </c>
      <c r="Y147" t="s">
        <v>380</v>
      </c>
      <c r="AA147" t="s">
        <v>380</v>
      </c>
      <c r="AC147" t="s">
        <v>380</v>
      </c>
      <c r="AH147" s="17">
        <f t="shared" si="54"/>
        <v>7.16</v>
      </c>
      <c r="AI147" s="18">
        <f>SUMIFS(M147,D147,"*"&amp;$BB$1&amp;"*")</f>
        <v>0</v>
      </c>
      <c r="AJ147" s="18">
        <f>SUMIFS(N147,F147,"*"&amp;$BB$1&amp;"*")</f>
        <v>7.16</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1:52" x14ac:dyDescent="0.25">
      <c r="A148" s="98">
        <v>20711</v>
      </c>
      <c r="B148" s="16">
        <v>44116</v>
      </c>
      <c r="C148" t="s">
        <v>63</v>
      </c>
      <c r="D148" t="s">
        <v>430</v>
      </c>
      <c r="E148" t="s">
        <v>64</v>
      </c>
      <c r="F148" t="s">
        <v>498</v>
      </c>
      <c r="G148" t="s">
        <v>445</v>
      </c>
      <c r="H148" s="99" t="s">
        <v>565</v>
      </c>
      <c r="I148" t="s">
        <v>83</v>
      </c>
      <c r="J148" s="14">
        <v>16</v>
      </c>
      <c r="K148" s="14" t="s">
        <v>64</v>
      </c>
      <c r="L148" t="s">
        <v>3</v>
      </c>
      <c r="M148" s="14">
        <v>3.52</v>
      </c>
      <c r="N148" s="14">
        <v>5.48</v>
      </c>
      <c r="O148" t="s">
        <v>63</v>
      </c>
      <c r="P148" s="21" t="s">
        <v>429</v>
      </c>
      <c r="Q148" t="s">
        <v>63</v>
      </c>
      <c r="R148" t="s">
        <v>448</v>
      </c>
      <c r="S148" t="s">
        <v>64</v>
      </c>
      <c r="T148" t="s">
        <v>369</v>
      </c>
      <c r="U148" t="s">
        <v>64</v>
      </c>
      <c r="V148" t="s">
        <v>475</v>
      </c>
      <c r="AH148" s="17">
        <f t="shared" si="54"/>
        <v>5.48</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5.48</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1:52" x14ac:dyDescent="0.25">
      <c r="A149" s="98">
        <v>20726</v>
      </c>
      <c r="B149" s="16">
        <v>44127</v>
      </c>
      <c r="C149" t="s">
        <v>63</v>
      </c>
      <c r="D149" t="s">
        <v>480</v>
      </c>
      <c r="E149" t="s">
        <v>64</v>
      </c>
      <c r="F149" t="s">
        <v>369</v>
      </c>
      <c r="G149" t="s">
        <v>378</v>
      </c>
      <c r="H149" s="100" t="s">
        <v>505</v>
      </c>
      <c r="I149" t="s">
        <v>69</v>
      </c>
      <c r="J149" s="14">
        <v>29</v>
      </c>
      <c r="K149" s="14" t="s">
        <v>64</v>
      </c>
      <c r="L149" t="s">
        <v>3</v>
      </c>
      <c r="M149" s="14">
        <v>6.38</v>
      </c>
      <c r="N149" s="14">
        <v>9.1199999999999992</v>
      </c>
      <c r="P149" s="21"/>
      <c r="AH149" s="17">
        <f t="shared" si="54"/>
        <v>9.1199999999999992</v>
      </c>
      <c r="AI149" s="18">
        <f>SUMIFS(M149,D149,"*"&amp;$BB$1&amp;"*")</f>
        <v>0</v>
      </c>
      <c r="AJ149" s="18">
        <f>SUMIFS(N149,F149,"*"&amp;$BB$1&amp;"*")</f>
        <v>9.1199999999999992</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1:52" x14ac:dyDescent="0.25">
      <c r="A150" s="98">
        <v>20788</v>
      </c>
      <c r="B150" s="16">
        <v>44155</v>
      </c>
      <c r="C150" t="s">
        <v>63</v>
      </c>
      <c r="D150" t="s">
        <v>463</v>
      </c>
      <c r="E150" t="s">
        <v>64</v>
      </c>
      <c r="F150" t="s">
        <v>369</v>
      </c>
      <c r="G150" t="s">
        <v>469</v>
      </c>
      <c r="H150" s="48" t="s">
        <v>481</v>
      </c>
      <c r="I150" t="s">
        <v>69</v>
      </c>
      <c r="J150" s="14">
        <v>21</v>
      </c>
      <c r="K150" s="14" t="s">
        <v>64</v>
      </c>
      <c r="L150" t="s">
        <v>3</v>
      </c>
      <c r="M150" s="14">
        <v>4.62</v>
      </c>
      <c r="N150" s="14">
        <v>6.88</v>
      </c>
      <c r="P150" s="21"/>
      <c r="AH150" s="17">
        <f t="shared" si="54"/>
        <v>6.88</v>
      </c>
      <c r="AI150" s="18">
        <f>SUMIFS(M150,D150,"*"&amp;$BB$1&amp;"*")</f>
        <v>0</v>
      </c>
      <c r="AJ150" s="18">
        <f>SUMIFS(N150,F150,"*"&amp;$BB$1&amp;"*")</f>
        <v>6.88</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1:52" x14ac:dyDescent="0.25">
      <c r="A151" s="98">
        <v>20790</v>
      </c>
      <c r="B151" s="16">
        <v>44155</v>
      </c>
      <c r="C151" t="s">
        <v>63</v>
      </c>
      <c r="D151" t="s">
        <v>463</v>
      </c>
      <c r="E151" t="s">
        <v>64</v>
      </c>
      <c r="F151" t="s">
        <v>369</v>
      </c>
      <c r="G151" t="s">
        <v>469</v>
      </c>
      <c r="H151" s="48" t="s">
        <v>482</v>
      </c>
      <c r="I151" t="s">
        <v>69</v>
      </c>
      <c r="J151" s="14">
        <v>24</v>
      </c>
      <c r="K151" s="14" t="s">
        <v>64</v>
      </c>
      <c r="L151" t="s">
        <v>3</v>
      </c>
      <c r="M151" s="14">
        <v>5.28</v>
      </c>
      <c r="N151" s="14">
        <v>7.72</v>
      </c>
      <c r="P151" s="21"/>
      <c r="AH151" s="17">
        <f t="shared" si="54"/>
        <v>7.72</v>
      </c>
      <c r="AI151" s="18">
        <f>SUMIFS(M151,D151,"*"&amp;$BB$1&amp;"*")</f>
        <v>0</v>
      </c>
      <c r="AJ151" s="18">
        <f>SUMIFS(N151,F151,"*"&amp;$BB$1&amp;"*")</f>
        <v>7.72</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1:52" x14ac:dyDescent="0.25">
      <c r="A152" s="98">
        <v>20802</v>
      </c>
      <c r="B152" s="16">
        <v>44162</v>
      </c>
      <c r="C152" t="s">
        <v>63</v>
      </c>
      <c r="D152" t="s">
        <v>467</v>
      </c>
      <c r="E152" t="s">
        <v>64</v>
      </c>
      <c r="F152" t="s">
        <v>369</v>
      </c>
      <c r="G152" t="s">
        <v>382</v>
      </c>
      <c r="H152" s="99" t="s">
        <v>585</v>
      </c>
      <c r="I152" t="s">
        <v>69</v>
      </c>
      <c r="J152" s="14">
        <v>30</v>
      </c>
      <c r="K152" s="14" t="s">
        <v>64</v>
      </c>
      <c r="L152" t="s">
        <v>3</v>
      </c>
      <c r="M152" s="14">
        <v>6.6</v>
      </c>
      <c r="N152" s="14">
        <v>9.4</v>
      </c>
      <c r="P152" s="21"/>
      <c r="AH152" s="17">
        <f t="shared" si="54"/>
        <v>9.4</v>
      </c>
      <c r="AI152" s="18">
        <f>SUMIFS(M152,D152,"*"&amp;$BB$1&amp;"*")</f>
        <v>0</v>
      </c>
      <c r="AJ152" s="18">
        <f>SUMIFS(N152,F152,"*"&amp;$BB$1&amp;"*")</f>
        <v>9.4</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1:52" x14ac:dyDescent="0.25">
      <c r="A153" s="98">
        <v>21270</v>
      </c>
      <c r="B153" s="16">
        <v>44367</v>
      </c>
      <c r="C153" t="s">
        <v>63</v>
      </c>
      <c r="D153" t="s">
        <v>369</v>
      </c>
      <c r="E153" t="s">
        <v>64</v>
      </c>
      <c r="F153" t="s">
        <v>398</v>
      </c>
      <c r="G153" t="s">
        <v>382</v>
      </c>
      <c r="H153" s="99" t="s">
        <v>522</v>
      </c>
      <c r="I153" t="s">
        <v>68</v>
      </c>
      <c r="J153" s="14">
        <v>7</v>
      </c>
      <c r="K153" s="14" t="s">
        <v>63</v>
      </c>
      <c r="L153" t="s">
        <v>4</v>
      </c>
      <c r="M153" s="14">
        <v>1.4100000000000001</v>
      </c>
      <c r="N153" s="14">
        <v>0.84</v>
      </c>
      <c r="P153" s="21"/>
      <c r="AH153" s="17">
        <f t="shared" si="54"/>
        <v>1.4100000000000001</v>
      </c>
      <c r="AI153" s="18">
        <f>SUMIFS(M153,D153,"*"&amp;$BB$1&amp;"*")</f>
        <v>1.4100000000000001</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1:52" x14ac:dyDescent="0.25">
      <c r="A154" s="98">
        <v>21494</v>
      </c>
      <c r="B154" s="16">
        <v>44460</v>
      </c>
      <c r="C154" t="s">
        <v>63</v>
      </c>
      <c r="D154" t="s">
        <v>483</v>
      </c>
      <c r="E154" t="s">
        <v>64</v>
      </c>
      <c r="F154" t="s">
        <v>369</v>
      </c>
      <c r="G154" t="s">
        <v>392</v>
      </c>
      <c r="H154" s="99" t="s">
        <v>515</v>
      </c>
      <c r="I154" t="s">
        <v>69</v>
      </c>
      <c r="J154" s="14">
        <v>40</v>
      </c>
      <c r="K154" s="14" t="s">
        <v>64</v>
      </c>
      <c r="L154" t="s">
        <v>3</v>
      </c>
      <c r="M154" s="14">
        <v>8.8000000000000007</v>
      </c>
      <c r="N154" s="14">
        <v>12.2</v>
      </c>
      <c r="P154" s="21"/>
      <c r="AH154" s="17">
        <f t="shared" si="54"/>
        <v>12.2</v>
      </c>
      <c r="AI154" s="18">
        <f>SUMIFS(M154,D154,"*"&amp;$BB$1&amp;"*")</f>
        <v>0</v>
      </c>
      <c r="AJ154" s="18">
        <f>SUMIFS(N154,F154,"*"&amp;$BB$1&amp;"*")</f>
        <v>12.2</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1:52" x14ac:dyDescent="0.25">
      <c r="A155" s="98">
        <v>21548</v>
      </c>
      <c r="B155" s="16">
        <v>44488</v>
      </c>
      <c r="C155" t="s">
        <v>63</v>
      </c>
      <c r="D155" t="s">
        <v>483</v>
      </c>
      <c r="E155" t="s">
        <v>64</v>
      </c>
      <c r="F155" t="s">
        <v>369</v>
      </c>
      <c r="G155" t="s">
        <v>392</v>
      </c>
      <c r="H155" s="99" t="s">
        <v>515</v>
      </c>
      <c r="I155" t="s">
        <v>69</v>
      </c>
      <c r="J155" s="14">
        <v>30</v>
      </c>
      <c r="K155" s="14" t="s">
        <v>380</v>
      </c>
      <c r="L155" t="s">
        <v>5</v>
      </c>
      <c r="M155" s="14">
        <v>7.5</v>
      </c>
      <c r="N155" s="14">
        <v>7.5</v>
      </c>
      <c r="P155" s="21"/>
      <c r="AH155" s="17">
        <f t="shared" si="54"/>
        <v>7.5</v>
      </c>
      <c r="AI155" s="18">
        <f>SUMIFS(M155,D155,"*"&amp;$BB$1&amp;"*")</f>
        <v>0</v>
      </c>
      <c r="AJ155" s="18">
        <f>SUMIFS(N155,F155,"*"&amp;$BB$1&amp;"*")</f>
        <v>7.5</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1:52" x14ac:dyDescent="0.25">
      <c r="A156" s="98">
        <v>22105</v>
      </c>
      <c r="B156" s="16">
        <v>44746</v>
      </c>
      <c r="C156" t="s">
        <v>63</v>
      </c>
      <c r="D156" t="s">
        <v>484</v>
      </c>
      <c r="E156" t="s">
        <v>64</v>
      </c>
      <c r="F156" t="s">
        <v>369</v>
      </c>
      <c r="G156" t="s">
        <v>392</v>
      </c>
      <c r="H156" s="99" t="s">
        <v>586</v>
      </c>
      <c r="I156" t="s">
        <v>83</v>
      </c>
      <c r="J156" s="14">
        <v>21</v>
      </c>
      <c r="K156" s="14" t="s">
        <v>380</v>
      </c>
      <c r="L156" t="s">
        <v>5</v>
      </c>
      <c r="M156" s="14">
        <v>5.25</v>
      </c>
      <c r="N156" s="14">
        <v>5.25</v>
      </c>
      <c r="O156" t="s">
        <v>63</v>
      </c>
      <c r="P156" s="21" t="s">
        <v>485</v>
      </c>
      <c r="Q156" t="s">
        <v>64</v>
      </c>
      <c r="R156" t="s">
        <v>486</v>
      </c>
      <c r="S156" t="s">
        <v>380</v>
      </c>
      <c r="U156" t="s">
        <v>380</v>
      </c>
      <c r="W156" t="s">
        <v>380</v>
      </c>
      <c r="Y156" t="s">
        <v>380</v>
      </c>
      <c r="AA156" t="s">
        <v>380</v>
      </c>
      <c r="AC156" t="s">
        <v>380</v>
      </c>
      <c r="AH156" s="17">
        <f t="shared" si="54"/>
        <v>5.25</v>
      </c>
      <c r="AI156" s="18">
        <f>SUMIFS(M156,D156,"*"&amp;$BB$1&amp;"*")</f>
        <v>0</v>
      </c>
      <c r="AJ156" s="18">
        <f>SUMIFS(N156,F156,"*"&amp;$BB$1&amp;"*")</f>
        <v>5.25</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1:52" x14ac:dyDescent="0.25">
      <c r="A157" s="98">
        <v>22114</v>
      </c>
      <c r="B157" s="16">
        <v>44746</v>
      </c>
      <c r="C157" t="s">
        <v>63</v>
      </c>
      <c r="D157" t="s">
        <v>485</v>
      </c>
      <c r="E157" t="s">
        <v>64</v>
      </c>
      <c r="F157" t="s">
        <v>486</v>
      </c>
      <c r="G157" t="s">
        <v>371</v>
      </c>
      <c r="H157" s="99" t="s">
        <v>591</v>
      </c>
      <c r="I157" t="s">
        <v>83</v>
      </c>
      <c r="J157" s="14">
        <v>15</v>
      </c>
      <c r="K157" s="14" t="s">
        <v>63</v>
      </c>
      <c r="L157" t="s">
        <v>3</v>
      </c>
      <c r="M157" s="14">
        <v>5.2</v>
      </c>
      <c r="N157" s="14">
        <v>3.3</v>
      </c>
      <c r="O157" t="s">
        <v>63</v>
      </c>
      <c r="P157" s="21" t="s">
        <v>484</v>
      </c>
      <c r="Q157" t="s">
        <v>64</v>
      </c>
      <c r="R157" t="s">
        <v>369</v>
      </c>
      <c r="S157" t="s">
        <v>380</v>
      </c>
      <c r="U157" t="s">
        <v>380</v>
      </c>
      <c r="AH157" s="17">
        <f t="shared" si="54"/>
        <v>3.3</v>
      </c>
      <c r="AI157" s="18">
        <f>SUMIFS(M157,D157,"*"&amp;$BB$1&amp;"*")</f>
        <v>0</v>
      </c>
      <c r="AJ157" s="18">
        <f>SUMIFS(N157,F157,"*"&amp;$BB$1&amp;"*")</f>
        <v>0</v>
      </c>
      <c r="AK157" s="18">
        <f t="shared" si="38"/>
        <v>0</v>
      </c>
      <c r="AL157" s="18">
        <f t="shared" si="39"/>
        <v>0</v>
      </c>
      <c r="AM157" s="18">
        <f t="shared" si="40"/>
        <v>0</v>
      </c>
      <c r="AN157" s="18">
        <f t="shared" si="41"/>
        <v>3.3</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1:52" x14ac:dyDescent="0.25">
      <c r="A158" s="48"/>
      <c r="B158" s="15"/>
      <c r="H158" s="48"/>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1: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1: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AD1500">
    <sortCondition ref="A2:A1500"/>
  </sortState>
  <conditionalFormatting sqref="B158:X158 W147:AD147 W2:X22 S143:AD146">
    <cfRule type="containsText" dxfId="52" priority="55" operator="containsText" text=", USA">
      <formula>NOT(ISERROR(SEARCH(", USA",B2)))</formula>
    </cfRule>
    <cfRule type="containsText" dxfId="51" priority="56" operator="containsText" text=", CSA">
      <formula>NOT(ISERROR(SEARCH(", CSA",B2)))</formula>
    </cfRule>
  </conditionalFormatting>
  <conditionalFormatting sqref="W148:AD151">
    <cfRule type="containsText" dxfId="50" priority="61" operator="containsText" text=", USA">
      <formula>NOT(ISERROR(SEARCH(", USA",W148)))</formula>
    </cfRule>
    <cfRule type="containsText" dxfId="49" priority="62" operator="containsText" text=", CSA">
      <formula>NOT(ISERROR(SEARCH(", CSA",W148)))</formula>
    </cfRule>
  </conditionalFormatting>
  <conditionalFormatting sqref="AI2:AZ1048576">
    <cfRule type="cellIs" dxfId="48" priority="71" operator="greaterThan">
      <formula>0</formula>
    </cfRule>
  </conditionalFormatting>
  <conditionalFormatting sqref="A158">
    <cfRule type="containsText" dxfId="43" priority="43" operator="containsText" text=", USA">
      <formula>NOT(ISERROR(SEARCH(", USA",A158)))</formula>
    </cfRule>
    <cfRule type="containsText" dxfId="42" priority="44" operator="containsText" text=", CSA">
      <formula>NOT(ISERROR(SEARCH(", CSA",A158)))</formula>
    </cfRule>
  </conditionalFormatting>
  <conditionalFormatting sqref="B2:G22">
    <cfRule type="containsText" dxfId="39" priority="39" operator="containsText" text=", USA">
      <formula>NOT(ISERROR(SEARCH(", USA",B2)))</formula>
    </cfRule>
    <cfRule type="containsText" dxfId="38" priority="40" operator="containsText" text=", CSA">
      <formula>NOT(ISERROR(SEARCH(", CSA",B2)))</formula>
    </cfRule>
  </conditionalFormatting>
  <conditionalFormatting sqref="I2:V22">
    <cfRule type="containsText" dxfId="37" priority="37" operator="containsText" text=", USA">
      <formula>NOT(ISERROR(SEARCH(", USA",I2)))</formula>
    </cfRule>
    <cfRule type="containsText" dxfId="36" priority="38" operator="containsText" text=", CSA">
      <formula>NOT(ISERROR(SEARCH(", CSA",I2)))</formula>
    </cfRule>
  </conditionalFormatting>
  <conditionalFormatting sqref="H3">
    <cfRule type="containsText" dxfId="35" priority="35" operator="containsText" text=", USA">
      <formula>NOT(ISERROR(SEARCH(", USA",H3)))</formula>
    </cfRule>
    <cfRule type="containsText" dxfId="34" priority="36" operator="containsText" text=", CSA">
      <formula>NOT(ISERROR(SEARCH(", CSA",H3)))</formula>
    </cfRule>
  </conditionalFormatting>
  <conditionalFormatting sqref="H20:H22 H17 H9:H10 H7">
    <cfRule type="containsText" dxfId="33" priority="33" operator="containsText" text=", USA">
      <formula>NOT(ISERROR(SEARCH(", USA",H7)))</formula>
    </cfRule>
    <cfRule type="containsText" dxfId="32" priority="34" operator="containsText" text=", CSA">
      <formula>NOT(ISERROR(SEARCH(", CSA",H7)))</formula>
    </cfRule>
  </conditionalFormatting>
  <conditionalFormatting sqref="B23:G142">
    <cfRule type="containsText" dxfId="31" priority="31" operator="containsText" text=", USA">
      <formula>NOT(ISERROR(SEARCH(", USA",B23)))</formula>
    </cfRule>
    <cfRule type="containsText" dxfId="30" priority="32" operator="containsText" text=", CSA">
      <formula>NOT(ISERROR(SEARCH(", CSA",B23)))</formula>
    </cfRule>
  </conditionalFormatting>
  <conditionalFormatting sqref="I23:AD142">
    <cfRule type="containsText" dxfId="29" priority="29" operator="containsText" text=", USA">
      <formula>NOT(ISERROR(SEARCH(", USA",I23)))</formula>
    </cfRule>
    <cfRule type="containsText" dxfId="28" priority="30" operator="containsText" text=", CSA">
      <formula>NOT(ISERROR(SEARCH(", CSA",I23)))</formula>
    </cfRule>
  </conditionalFormatting>
  <conditionalFormatting sqref="H25">
    <cfRule type="containsText" dxfId="27" priority="27" operator="containsText" text=", USA">
      <formula>NOT(ISERROR(SEARCH(", USA",H25)))</formula>
    </cfRule>
    <cfRule type="containsText" dxfId="26" priority="28" operator="containsText" text=", CSA">
      <formula>NOT(ISERROR(SEARCH(", CSA",H25)))</formula>
    </cfRule>
  </conditionalFormatting>
  <conditionalFormatting sqref="H40:H43 H33:H34">
    <cfRule type="containsText" dxfId="25" priority="25" operator="containsText" text=", USA">
      <formula>NOT(ISERROR(SEARCH(", USA",H33)))</formula>
    </cfRule>
    <cfRule type="containsText" dxfId="24" priority="26" operator="containsText" text=", CSA">
      <formula>NOT(ISERROR(SEARCH(", CSA",H33)))</formula>
    </cfRule>
  </conditionalFormatting>
  <conditionalFormatting sqref="H45:H46">
    <cfRule type="containsText" dxfId="23" priority="23" operator="containsText" text=", USA">
      <formula>NOT(ISERROR(SEARCH(", USA",H45)))</formula>
    </cfRule>
    <cfRule type="containsText" dxfId="22" priority="24" operator="containsText" text=", CSA">
      <formula>NOT(ISERROR(SEARCH(", CSA",H45)))</formula>
    </cfRule>
  </conditionalFormatting>
  <conditionalFormatting sqref="H137:H140 H132:H134 H130 H123:H127 H121 H119 H115:H116 H106 H104 H95:H96 H91:H92 H83 H81 H79 H72:H73 H70 H64:H65 H61 H50:H51 H47:H48">
    <cfRule type="containsText" dxfId="21" priority="21" operator="containsText" text=", USA">
      <formula>NOT(ISERROR(SEARCH(", USA",H47)))</formula>
    </cfRule>
    <cfRule type="containsText" dxfId="20" priority="22" operator="containsText" text=", CSA">
      <formula>NOT(ISERROR(SEARCH(", CSA",H47)))</formula>
    </cfRule>
  </conditionalFormatting>
  <conditionalFormatting sqref="B143:G146">
    <cfRule type="containsText" dxfId="19" priority="19" operator="containsText" text=", USA">
      <formula>NOT(ISERROR(SEARCH(", USA",B143)))</formula>
    </cfRule>
    <cfRule type="containsText" dxfId="18" priority="20" operator="containsText" text=", CSA">
      <formula>NOT(ISERROR(SEARCH(", CSA",B143)))</formula>
    </cfRule>
  </conditionalFormatting>
  <conditionalFormatting sqref="I143:R146">
    <cfRule type="containsText" dxfId="17" priority="17" operator="containsText" text=", USA">
      <formula>NOT(ISERROR(SEARCH(", USA",I143)))</formula>
    </cfRule>
    <cfRule type="containsText" dxfId="16" priority="18" operator="containsText" text=", CSA">
      <formula>NOT(ISERROR(SEARCH(", CSA",I143)))</formula>
    </cfRule>
  </conditionalFormatting>
  <conditionalFormatting sqref="H146">
    <cfRule type="containsText" dxfId="15" priority="15" operator="containsText" text=", USA">
      <formula>NOT(ISERROR(SEARCH(", USA",H146)))</formula>
    </cfRule>
    <cfRule type="containsText" dxfId="14" priority="16" operator="containsText" text=", CSA">
      <formula>NOT(ISERROR(SEARCH(", CSA",H146)))</formula>
    </cfRule>
  </conditionalFormatting>
  <conditionalFormatting sqref="B147:G149">
    <cfRule type="containsText" dxfId="13" priority="13" operator="containsText" text=", USA">
      <formula>NOT(ISERROR(SEARCH(", USA",B147)))</formula>
    </cfRule>
    <cfRule type="containsText" dxfId="12" priority="14" operator="containsText" text=", CSA">
      <formula>NOT(ISERROR(SEARCH(", CSA",B147)))</formula>
    </cfRule>
  </conditionalFormatting>
  <conditionalFormatting sqref="I147:V149">
    <cfRule type="containsText" dxfId="11" priority="11" operator="containsText" text=", USA">
      <formula>NOT(ISERROR(SEARCH(", USA",I147)))</formula>
    </cfRule>
    <cfRule type="containsText" dxfId="10" priority="12" operator="containsText" text=", CSA">
      <formula>NOT(ISERROR(SEARCH(", CSA",I147)))</formula>
    </cfRule>
  </conditionalFormatting>
  <conditionalFormatting sqref="B150:G153">
    <cfRule type="containsText" dxfId="9" priority="9" operator="containsText" text=", USA">
      <formula>NOT(ISERROR(SEARCH(", USA",B150)))</formula>
    </cfRule>
    <cfRule type="containsText" dxfId="8" priority="10" operator="containsText" text=", CSA">
      <formula>NOT(ISERROR(SEARCH(", CSA",B150)))</formula>
    </cfRule>
  </conditionalFormatting>
  <conditionalFormatting sqref="H150">
    <cfRule type="containsText" dxfId="7" priority="7" operator="containsText" text=", USA">
      <formula>NOT(ISERROR(SEARCH(", USA",H150)))</formula>
    </cfRule>
    <cfRule type="containsText" dxfId="6" priority="8" operator="containsText" text=", CSA">
      <formula>NOT(ISERROR(SEARCH(", CSA",H150)))</formula>
    </cfRule>
  </conditionalFormatting>
  <conditionalFormatting sqref="I150:V153">
    <cfRule type="containsText" dxfId="5" priority="5" operator="containsText" text=", USA">
      <formula>NOT(ISERROR(SEARCH(", USA",I150)))</formula>
    </cfRule>
    <cfRule type="containsText" dxfId="4" priority="6" operator="containsText" text=", CSA">
      <formula>NOT(ISERROR(SEARCH(", CSA",I150)))</formula>
    </cfRule>
  </conditionalFormatting>
  <conditionalFormatting sqref="B154:G157">
    <cfRule type="containsText" dxfId="3" priority="3" operator="containsText" text=", USA">
      <formula>NOT(ISERROR(SEARCH(", USA",B154)))</formula>
    </cfRule>
    <cfRule type="containsText" dxfId="2" priority="4" operator="containsText" text=", CSA">
      <formula>NOT(ISERROR(SEARCH(", CSA",B154)))</formula>
    </cfRule>
  </conditionalFormatting>
  <conditionalFormatting sqref="I154:X157">
    <cfRule type="containsText" dxfId="1" priority="1" operator="containsText" text=", USA">
      <formula>NOT(ISERROR(SEARCH(", USA",I154)))</formula>
    </cfRule>
    <cfRule type="containsText" dxfId="0" priority="2" operator="containsText" text=", CSA">
      <formula>NOT(ISERROR(SEARCH(", CSA",I154)))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J16" sqref="J16"/>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Douglas Shaw</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2025-04-20T16:26:10Z</dcterms:modified>
</cp:coreProperties>
</file>